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10.11.0.5\departamentos\contratos\Editais\EDITAIS\EDITAIS 2024\edital xxx-2024 - vigilancia desarmada predio sede\EDITAL AGU 2024\"/>
    </mc:Choice>
  </mc:AlternateContent>
  <xr:revisionPtr revIDLastSave="0" documentId="13_ncr:1_{8F2BCDAE-31ED-47DB-A269-8CF8C2EB5A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citante" sheetId="1" r:id="rId1"/>
    <sheet name="44_horas" sheetId="2" r:id="rId2"/>
    <sheet name="12x36_diurno" sheetId="3" r:id="rId3"/>
    <sheet name="12x36_noturno" sheetId="4" r:id="rId4"/>
    <sheet name="Planilha_Resumo_dos_iten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7" i="4" l="1"/>
  <c r="F50" i="1"/>
  <c r="F48" i="1"/>
  <c r="H33" i="1"/>
  <c r="H35" i="1" l="1"/>
  <c r="G5" i="5"/>
  <c r="C5" i="5"/>
  <c r="E4" i="5"/>
  <c r="F111" i="4"/>
  <c r="F110" i="4"/>
  <c r="F81" i="4"/>
  <c r="F68" i="4"/>
  <c r="F66" i="4"/>
  <c r="F64" i="4"/>
  <c r="G57" i="4"/>
  <c r="E47" i="4"/>
  <c r="F47" i="4" s="1"/>
  <c r="F49" i="4" s="1"/>
  <c r="G86" i="4" s="1"/>
  <c r="C47" i="4"/>
  <c r="F18" i="4"/>
  <c r="F17" i="4"/>
  <c r="F16" i="4"/>
  <c r="F11" i="4"/>
  <c r="F9" i="4"/>
  <c r="F8" i="4"/>
  <c r="F4" i="4"/>
  <c r="C4" i="4"/>
  <c r="G3" i="4"/>
  <c r="F3" i="4"/>
  <c r="C3" i="4"/>
  <c r="E2" i="4"/>
  <c r="F105" i="3"/>
  <c r="F104" i="3"/>
  <c r="F76" i="3"/>
  <c r="F71" i="3"/>
  <c r="F63" i="3"/>
  <c r="F61" i="3"/>
  <c r="F59" i="3"/>
  <c r="G52" i="3"/>
  <c r="E42" i="3"/>
  <c r="C42" i="3"/>
  <c r="F18" i="3"/>
  <c r="F17" i="3"/>
  <c r="F16" i="3"/>
  <c r="G22" i="3" s="1"/>
  <c r="F11" i="3"/>
  <c r="F9" i="3"/>
  <c r="F8" i="3"/>
  <c r="F4" i="3"/>
  <c r="C4" i="3"/>
  <c r="G3" i="3"/>
  <c r="F3" i="3"/>
  <c r="C3" i="3"/>
  <c r="E2" i="3"/>
  <c r="F98" i="2"/>
  <c r="F97" i="2"/>
  <c r="F76" i="2"/>
  <c r="F75" i="2"/>
  <c r="F63" i="2"/>
  <c r="F61" i="2"/>
  <c r="F59" i="2"/>
  <c r="G52" i="2"/>
  <c r="E42" i="2"/>
  <c r="C42" i="2"/>
  <c r="F18" i="2"/>
  <c r="F17" i="2"/>
  <c r="F16" i="2"/>
  <c r="F11" i="2"/>
  <c r="F9" i="2"/>
  <c r="F8" i="2"/>
  <c r="F4" i="2"/>
  <c r="C4" i="2"/>
  <c r="F3" i="2"/>
  <c r="C3" i="2"/>
  <c r="E2" i="2"/>
  <c r="F36" i="4"/>
  <c r="F37" i="4" s="1"/>
  <c r="F25" i="4"/>
  <c r="F26" i="4" s="1"/>
  <c r="D28" i="4" s="1"/>
  <c r="F28" i="4" s="1"/>
  <c r="G22" i="4"/>
  <c r="G23" i="4" s="1"/>
  <c r="C82" i="3"/>
  <c r="F42" i="3"/>
  <c r="F44" i="3" s="1"/>
  <c r="F32" i="3"/>
  <c r="F31" i="3"/>
  <c r="F42" i="2"/>
  <c r="F44" i="2" s="1"/>
  <c r="F31" i="2"/>
  <c r="F32" i="2" s="1"/>
  <c r="G22" i="2"/>
  <c r="G23" i="2" s="1"/>
  <c r="G25" i="2" s="1"/>
  <c r="D102" i="1"/>
  <c r="E103" i="2" s="1"/>
  <c r="D101" i="1"/>
  <c r="E108" i="3" s="1"/>
  <c r="D100" i="1"/>
  <c r="E113" i="4" s="1"/>
  <c r="H89" i="1"/>
  <c r="F89" i="1"/>
  <c r="H88" i="1"/>
  <c r="F88" i="1"/>
  <c r="H87" i="1"/>
  <c r="F87" i="1"/>
  <c r="H86" i="1"/>
  <c r="F86" i="1"/>
  <c r="H85" i="1"/>
  <c r="F85" i="1"/>
  <c r="H84" i="1"/>
  <c r="F84" i="1"/>
  <c r="H83" i="1"/>
  <c r="F92" i="1" s="1"/>
  <c r="F83" i="1"/>
  <c r="F91" i="1" s="1"/>
  <c r="G82" i="2" s="1"/>
  <c r="H76" i="1"/>
  <c r="H75" i="1"/>
  <c r="H74" i="1"/>
  <c r="H73" i="1"/>
  <c r="H72" i="1"/>
  <c r="H71" i="1"/>
  <c r="H70" i="1"/>
  <c r="H69" i="1"/>
  <c r="H68" i="1"/>
  <c r="H78" i="1" s="1"/>
  <c r="H63" i="1"/>
  <c r="F80" i="4" s="1"/>
  <c r="H62" i="1"/>
  <c r="F74" i="3" s="1"/>
  <c r="H61" i="1"/>
  <c r="F73" i="3" s="1"/>
  <c r="H60" i="1"/>
  <c r="F72" i="2" s="1"/>
  <c r="H59" i="1"/>
  <c r="F71" i="2" s="1"/>
  <c r="H58" i="1"/>
  <c r="F70" i="2" s="1"/>
  <c r="F49" i="1"/>
  <c r="F60" i="3" s="1"/>
  <c r="F44" i="1"/>
  <c r="E44" i="1"/>
  <c r="F40" i="1"/>
  <c r="E40" i="1"/>
  <c r="I35" i="1"/>
  <c r="G51" i="2" s="1"/>
  <c r="I33" i="1"/>
  <c r="G54" i="2" s="1"/>
  <c r="I30" i="1"/>
  <c r="G53" i="2" s="1"/>
  <c r="D30" i="1"/>
  <c r="I24" i="1"/>
  <c r="H24" i="1"/>
  <c r="H22" i="1"/>
  <c r="I22" i="1" s="1"/>
  <c r="G50" i="2" s="1"/>
  <c r="F8" i="1"/>
  <c r="F7" i="2" s="1"/>
  <c r="G43" i="2" l="1"/>
  <c r="G32" i="2"/>
  <c r="C25" i="4"/>
  <c r="C27" i="4"/>
  <c r="G89" i="3"/>
  <c r="G95" i="4"/>
  <c r="G81" i="2"/>
  <c r="G84" i="2" s="1"/>
  <c r="G92" i="2" s="1"/>
  <c r="G111" i="2" s="1"/>
  <c r="G94" i="4"/>
  <c r="G97" i="4" s="1"/>
  <c r="G105" i="4" s="1"/>
  <c r="G88" i="3"/>
  <c r="G25" i="3"/>
  <c r="G23" i="3"/>
  <c r="E110" i="3"/>
  <c r="G81" i="3"/>
  <c r="F73" i="2"/>
  <c r="F75" i="3"/>
  <c r="E107" i="3"/>
  <c r="G56" i="4"/>
  <c r="F75" i="4"/>
  <c r="E114" i="4"/>
  <c r="F112" i="4" s="1"/>
  <c r="E101" i="2"/>
  <c r="I40" i="1"/>
  <c r="G49" i="2" s="1"/>
  <c r="F74" i="2"/>
  <c r="E100" i="2"/>
  <c r="F99" i="2" s="1"/>
  <c r="G51" i="3"/>
  <c r="F70" i="3"/>
  <c r="F76" i="4"/>
  <c r="E116" i="4"/>
  <c r="G58" i="4"/>
  <c r="F77" i="4"/>
  <c r="I44" i="1"/>
  <c r="G49" i="3" s="1"/>
  <c r="E100" i="1"/>
  <c r="G53" i="3"/>
  <c r="F72" i="3"/>
  <c r="F7" i="4"/>
  <c r="F78" i="4"/>
  <c r="F7" i="3"/>
  <c r="F79" i="4"/>
  <c r="F60" i="2"/>
  <c r="F65" i="4"/>
  <c r="G41" i="2"/>
  <c r="G59" i="4"/>
  <c r="G42" i="2"/>
  <c r="G31" i="2"/>
  <c r="G54" i="3"/>
  <c r="F106" i="3"/>
  <c r="G39" i="2"/>
  <c r="G30" i="2"/>
  <c r="G38" i="2"/>
  <c r="G63" i="2"/>
  <c r="G37" i="2"/>
  <c r="G55" i="2"/>
  <c r="G55" i="4"/>
  <c r="G50" i="3"/>
  <c r="G55" i="3" s="1"/>
  <c r="G124" i="4"/>
  <c r="G54" i="4"/>
  <c r="G44" i="2"/>
  <c r="F51" i="1"/>
  <c r="G36" i="2"/>
  <c r="G88" i="2"/>
  <c r="G40" i="2"/>
  <c r="E25" i="4"/>
  <c r="G30" i="3"/>
  <c r="G63" i="3" l="1"/>
  <c r="G95" i="3"/>
  <c r="G114" i="3" s="1"/>
  <c r="G31" i="3"/>
  <c r="G41" i="3"/>
  <c r="G32" i="3"/>
  <c r="G43" i="3" s="1"/>
  <c r="G36" i="3"/>
  <c r="G39" i="3"/>
  <c r="G60" i="4"/>
  <c r="G91" i="3"/>
  <c r="G99" i="3" s="1"/>
  <c r="G118" i="3" s="1"/>
  <c r="G44" i="3"/>
  <c r="G38" i="3"/>
  <c r="G89" i="2"/>
  <c r="G108" i="2" s="1"/>
  <c r="G58" i="3"/>
  <c r="G58" i="2"/>
  <c r="G107" i="2"/>
  <c r="G24" i="4"/>
  <c r="F67" i="4"/>
  <c r="F62" i="3"/>
  <c r="F62" i="2"/>
  <c r="E27" i="4"/>
  <c r="G27" i="4" s="1"/>
  <c r="G37" i="3" l="1"/>
  <c r="G96" i="3"/>
  <c r="G115" i="3" s="1"/>
  <c r="G42" i="3"/>
  <c r="G40" i="3"/>
  <c r="G61" i="2"/>
  <c r="G60" i="2"/>
  <c r="G59" i="2"/>
  <c r="G62" i="2"/>
  <c r="G30" i="4"/>
  <c r="G61" i="3"/>
  <c r="G60" i="3"/>
  <c r="G59" i="3"/>
  <c r="G62" i="3"/>
  <c r="G64" i="2" l="1"/>
  <c r="G90" i="2" s="1"/>
  <c r="G37" i="4"/>
  <c r="G46" i="4" s="1"/>
  <c r="G36" i="4"/>
  <c r="G35" i="4"/>
  <c r="G101" i="4"/>
  <c r="G44" i="4"/>
  <c r="G68" i="4"/>
  <c r="G49" i="4"/>
  <c r="G64" i="3"/>
  <c r="G42" i="4" l="1"/>
  <c r="G48" i="4"/>
  <c r="G41" i="4"/>
  <c r="G43" i="4"/>
  <c r="G45" i="4"/>
  <c r="G69" i="2"/>
  <c r="G63" i="4"/>
  <c r="G102" i="4"/>
  <c r="G121" i="4" s="1"/>
  <c r="G97" i="3"/>
  <c r="G69" i="3"/>
  <c r="G76" i="2"/>
  <c r="G75" i="2"/>
  <c r="G74" i="2"/>
  <c r="G73" i="2"/>
  <c r="G70" i="2"/>
  <c r="G72" i="2"/>
  <c r="G71" i="2"/>
  <c r="G120" i="4"/>
  <c r="G109" i="2"/>
  <c r="G47" i="4"/>
  <c r="G66" i="4" l="1"/>
  <c r="G65" i="4"/>
  <c r="G64" i="4"/>
  <c r="G67" i="4"/>
  <c r="G70" i="3"/>
  <c r="G76" i="3"/>
  <c r="G75" i="3"/>
  <c r="G74" i="3"/>
  <c r="G73" i="3"/>
  <c r="G72" i="3"/>
  <c r="G71" i="3"/>
  <c r="G116" i="3"/>
  <c r="G77" i="2"/>
  <c r="G91" i="2" s="1"/>
  <c r="G77" i="3" l="1"/>
  <c r="G98" i="3" s="1"/>
  <c r="G69" i="4"/>
  <c r="G110" i="2"/>
  <c r="G93" i="2"/>
  <c r="G103" i="4" l="1"/>
  <c r="G74" i="4"/>
  <c r="G97" i="2"/>
  <c r="G98" i="2" s="1"/>
  <c r="G99" i="2" s="1"/>
  <c r="G117" i="3"/>
  <c r="G100" i="3"/>
  <c r="G104" i="3" l="1"/>
  <c r="G104" i="2"/>
  <c r="G112" i="2" s="1"/>
  <c r="G113" i="2" s="1"/>
  <c r="C8" i="5" s="1"/>
  <c r="E8" i="5" s="1"/>
  <c r="G8" i="5" s="1"/>
  <c r="H8" i="5" s="1"/>
  <c r="G78" i="4"/>
  <c r="G77" i="4"/>
  <c r="G76" i="4"/>
  <c r="G75" i="4"/>
  <c r="G80" i="4"/>
  <c r="G79" i="4"/>
  <c r="G81" i="4"/>
  <c r="G122" i="4"/>
  <c r="G82" i="4" l="1"/>
  <c r="G104" i="4" s="1"/>
  <c r="G123" i="4" s="1"/>
  <c r="G105" i="3"/>
  <c r="G106" i="4" l="1"/>
  <c r="G110" i="4" s="1"/>
  <c r="G111" i="4" s="1"/>
  <c r="G106" i="3"/>
  <c r="G111" i="3" s="1"/>
  <c r="G119" i="3" s="1"/>
  <c r="G120" i="3" s="1"/>
  <c r="C9" i="5" s="1"/>
  <c r="E9" i="5" s="1"/>
  <c r="G9" i="5" s="1"/>
  <c r="H9" i="5" s="1"/>
  <c r="G112" i="4" l="1"/>
  <c r="G117" i="4" s="1"/>
  <c r="G125" i="4" s="1"/>
  <c r="G126" i="4" s="1"/>
  <c r="C10" i="5" s="1"/>
  <c r="E10" i="5" s="1"/>
  <c r="G10" i="5" s="1"/>
  <c r="G11" i="5" l="1"/>
  <c r="H10" i="5"/>
  <c r="H11" i="5" l="1"/>
  <c r="G1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Almeida Zanini Costa</author>
  </authors>
  <commentList>
    <comment ref="G33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Cláusula Vigésima da CCT 2024-2025 - 5% sobre a remuneração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3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Cláusula Décima Oitava da CCT 2024-2025 - 5% sobre o valor da cesta básica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Almeida Zanini Costa</author>
  </authors>
  <commentList>
    <comment ref="G81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A Administração terá 2 postos, ou seja, um poderá fazer a cobertura do outro durante o intervalo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Almeida Zanini Costa</author>
  </authors>
  <commentList>
    <comment ref="G86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A Administração terá 2 postos, ou seja, um poderá fazer a cobertura do outro durante o intervalo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<sst xmlns="http://schemas.openxmlformats.org/spreadsheetml/2006/main" count="707" uniqueCount="255">
  <si>
    <r>
      <t>PLANILHA AUXILIAR PARA PREENCHIMENTO PELO LICITANTE</t>
    </r>
    <r>
      <rPr>
        <sz val="10"/>
        <color rgb="FFFF0000"/>
        <rFont val="Arial2"/>
      </rPr>
      <t xml:space="preserve"> </t>
    </r>
    <r>
      <rPr>
        <sz val="10"/>
        <color rgb="FF000000"/>
        <rFont val="Arial2"/>
      </rPr>
      <t>(Apenas preencher células fundo amarelo – valores transportados para planilhas principais. ATENÇÃO: Não alterar fórmulas de cálculo)</t>
    </r>
  </si>
  <si>
    <t>Processo nº</t>
  </si>
  <si>
    <t>Licitação nº</t>
  </si>
  <si>
    <t>xxxxxxx</t>
  </si>
  <si>
    <t>Data do pregão:</t>
  </si>
  <si>
    <t>xxxxxxxxx</t>
  </si>
  <si>
    <t>xxxxxxxx</t>
  </si>
  <si>
    <t>Nome da empresa</t>
  </si>
  <si>
    <t>xxxxxxxxxxxxx</t>
  </si>
  <si>
    <t>CNPJ</t>
  </si>
  <si>
    <t>xxxxxxxxxxx</t>
  </si>
  <si>
    <t>Discriminação dos Serviços (dados referentes à contratação)</t>
  </si>
  <si>
    <t>A</t>
  </si>
  <si>
    <t>Data de apresentação da proposta(dia/mês/ano):</t>
  </si>
  <si>
    <t>B</t>
  </si>
  <si>
    <t>Município/ UF:</t>
  </si>
  <si>
    <t>São Paulo</t>
  </si>
  <si>
    <t>C</t>
  </si>
  <si>
    <t>Ano do acordo coletivo, convenção coletiva ou sentença normativa em  dissidio coletivo:</t>
  </si>
  <si>
    <t>D</t>
  </si>
  <si>
    <t>Numero de meses de execução contratual:</t>
  </si>
  <si>
    <t>Remuneração</t>
  </si>
  <si>
    <t>CCT</t>
  </si>
  <si>
    <t>SESVESP X Federação</t>
  </si>
  <si>
    <t>Módulo 2</t>
  </si>
  <si>
    <t>Submódulo 2.2</t>
  </si>
  <si>
    <t>RAT</t>
  </si>
  <si>
    <t>FAP</t>
  </si>
  <si>
    <t>BENEFÍCIOS LEGAIS ACORDADOS (auxiliar para submódulo 2.3)</t>
  </si>
  <si>
    <t>Vale Refeição postos 44 horas</t>
  </si>
  <si>
    <t>Dias</t>
  </si>
  <si>
    <t>Valor unitário</t>
  </si>
  <si>
    <t>Empregado</t>
  </si>
  <si>
    <t>Custo total mensal</t>
  </si>
  <si>
    <t>Vale Refeição postos 12 x 36 horas</t>
  </si>
  <si>
    <t>Seguro de Vida</t>
  </si>
  <si>
    <t>Auxílio Funeral</t>
  </si>
  <si>
    <t>1,5 * Salário</t>
  </si>
  <si>
    <t>Valor unitário Ocorrência anual (%)</t>
  </si>
  <si>
    <t>Assistência Médica Hospitalar (Cl. 20 CCT)</t>
  </si>
  <si>
    <t>Quantidade</t>
  </si>
  <si>
    <t>Cesta Básica Suplementar (§5º, cl. 20 CCT)</t>
  </si>
  <si>
    <t>VALE TRANSPORTE POSTOS 44 HORAS (auxilar para submódulo 2.3)</t>
  </si>
  <si>
    <t>Cidade</t>
  </si>
  <si>
    <t>bilhete/dia</t>
  </si>
  <si>
    <t>nº dias/mês</t>
  </si>
  <si>
    <t>Valor tarifa</t>
  </si>
  <si>
    <t>Custo total</t>
  </si>
  <si>
    <t>Custo empregado</t>
  </si>
  <si>
    <t>Valor</t>
  </si>
  <si>
    <t>VALE TRANSPORTE POSTOS 12 X 36 HORAS (auxilar para submódulo 2.3)</t>
  </si>
  <si>
    <r>
      <t>Módulo 3 - Provisão para Rescisão -</t>
    </r>
    <r>
      <rPr>
        <b/>
        <sz val="10"/>
        <color rgb="FFFF0000"/>
        <rFont val="Arial1"/>
      </rPr>
      <t xml:space="preserve"> ATENÇÃO: Não alterar fórmulas</t>
    </r>
  </si>
  <si>
    <t>Item</t>
  </si>
  <si>
    <t>Descrição</t>
  </si>
  <si>
    <t>Dias de aviso Prévio</t>
  </si>
  <si>
    <t>% de ocorrência</t>
  </si>
  <si>
    <t>%</t>
  </si>
  <si>
    <r>
      <t>A</t>
    </r>
    <r>
      <rPr>
        <sz val="10"/>
        <color rgb="FFFF0000"/>
        <rFont val="Arial1"/>
      </rPr>
      <t>*</t>
    </r>
  </si>
  <si>
    <t>Aviso prévio indenizado</t>
  </si>
  <si>
    <t>Incidência do FGTS sobre o Aviso Prévio Indenizado</t>
  </si>
  <si>
    <t>8% * %API</t>
  </si>
  <si>
    <r>
      <t>C</t>
    </r>
    <r>
      <rPr>
        <sz val="10"/>
        <color rgb="FFFF0000"/>
        <rFont val="Arial1"/>
      </rPr>
      <t>*</t>
    </r>
  </si>
  <si>
    <t>Incidência dos encargos do submódulo 2.2 sobre o Aviso Prévio Trabalhado</t>
  </si>
  <si>
    <t>Total do submódulo 2.2 * % APT</t>
  </si>
  <si>
    <t>E</t>
  </si>
  <si>
    <t>Multa FGTS - Conta Vinculada</t>
  </si>
  <si>
    <t>* Após a 1ª vigência do contrato, esses percentuais poderão ser alterados,  conforme item 2.5 do Termo de Contrato. Lei nº 12.506/2011.</t>
  </si>
  <si>
    <t>Módulo 4 - Ausências legais</t>
  </si>
  <si>
    <t>SM 4.1</t>
  </si>
  <si>
    <t>Ausências Legais</t>
  </si>
  <si>
    <t>Número ausências por ano</t>
  </si>
  <si>
    <t>Substituto na cobertura de férias</t>
  </si>
  <si>
    <t>Conta vinculada</t>
  </si>
  <si>
    <t>1/11</t>
  </si>
  <si>
    <t>Substituto na cobertira das ausências legais</t>
  </si>
  <si>
    <t>Número de ausências/365,25 * % ocorrência</t>
  </si>
  <si>
    <t>Substituto na cobertura de Licença Paternidade</t>
  </si>
  <si>
    <t>Substituto na cobertura de Ausência por acidente do trabalho</t>
  </si>
  <si>
    <t>Substituto na cobertiura de Afastamento maternidade</t>
  </si>
  <si>
    <t>Número de ausências/365,25 * % ocorrência *12,10% (férias da substituta)</t>
  </si>
  <si>
    <t>F</t>
  </si>
  <si>
    <t>Substituto na cobertuira de Auxílio doença</t>
  </si>
  <si>
    <t>G</t>
  </si>
  <si>
    <t>Outros (especificar)</t>
  </si>
  <si>
    <t>UNIFORMES (auxiliar para módulo 5)</t>
  </si>
  <si>
    <t>Custo unitário</t>
  </si>
  <si>
    <t>Vida útil (meses)</t>
  </si>
  <si>
    <t>Custo mensal</t>
  </si>
  <si>
    <t>Calça</t>
  </si>
  <si>
    <t>Camisa manga curta</t>
  </si>
  <si>
    <t>Sapato ou coturno</t>
  </si>
  <si>
    <t>Cinto de nylon</t>
  </si>
  <si>
    <t>Japona</t>
  </si>
  <si>
    <t>Meia</t>
  </si>
  <si>
    <t>Capa de de chuva</t>
  </si>
  <si>
    <t>Boné</t>
  </si>
  <si>
    <t>Crachá de identificação</t>
  </si>
  <si>
    <t>Outros</t>
  </si>
  <si>
    <t>Custo total mensal:</t>
  </si>
  <si>
    <t>EQUIPAMENTOS E COMPLEMENTOS –  (auxiliar para módulo 5)</t>
  </si>
  <si>
    <t>Postos 44 horas</t>
  </si>
  <si>
    <t>Postos 12 x 36</t>
  </si>
  <si>
    <t>CUSTO UNITÁRIO (R$)</t>
  </si>
  <si>
    <t>VIDA ÚTIL (MESES)</t>
  </si>
  <si>
    <t>QTD</t>
  </si>
  <si>
    <t>CUSTO MENSAL (R$)</t>
  </si>
  <si>
    <t>Livro de ocorrências</t>
  </si>
  <si>
    <t>Cassetete</t>
  </si>
  <si>
    <t>Porta Cassetete</t>
  </si>
  <si>
    <t>Apito metal com cordão</t>
  </si>
  <si>
    <t>Rádio Transmissor</t>
  </si>
  <si>
    <t>Colete balístico</t>
  </si>
  <si>
    <t>Capa avulsa para colete balístico</t>
  </si>
  <si>
    <t>Custo Total Mensal para postos 44 horas</t>
  </si>
  <si>
    <t>Custo Total Mensal para postos 12 x 36</t>
  </si>
  <si>
    <t>Planilha auxiliar para módulo 6</t>
  </si>
  <si>
    <t>Custos Indiretos / Despesas Administrativas</t>
  </si>
  <si>
    <t>Lucro</t>
  </si>
  <si>
    <t>Regime Tributário
(Selecione)</t>
  </si>
  <si>
    <t>Lucro Presumido</t>
  </si>
  <si>
    <t>Tributos</t>
  </si>
  <si>
    <t>PIS</t>
  </si>
  <si>
    <t>COFINS</t>
  </si>
  <si>
    <t>ISS</t>
  </si>
  <si>
    <t>MODELO DE PLANILHA DE CUSTOS E FORMAÇÃO DE PREÇOS</t>
  </si>
  <si>
    <t>Número do Processo:</t>
  </si>
  <si>
    <t>Licitação Nº</t>
  </si>
  <si>
    <t>Data do Pregão:</t>
  </si>
  <si>
    <t>09h</t>
  </si>
  <si>
    <t>Nome da empresa:</t>
  </si>
  <si>
    <t>Nº CNPJ:</t>
  </si>
  <si>
    <t>Discriminação dos Serviços (dados referentes á contratação)</t>
  </si>
  <si>
    <t>Data de apresentação da proposta(dia/mês/ano)</t>
  </si>
  <si>
    <t>Município/ UF</t>
  </si>
  <si>
    <t>Ano do acordo coletivo, convenção coletiva ou sentença normativa em  dissidio coletivo.</t>
  </si>
  <si>
    <t>Numero de meses de execução contratual</t>
  </si>
  <si>
    <t>Mão de obra vinculada à execução contratual</t>
  </si>
  <si>
    <t>Dados complementares para composição dos custos referente à mão de obra</t>
  </si>
  <si>
    <t>Tipo de serviço ( mesmo serviço com características distintas)</t>
  </si>
  <si>
    <t>Vigilante 44 horas</t>
  </si>
  <si>
    <t>Salário Normativo da Categoria Profissional</t>
  </si>
  <si>
    <t>Convenção Coletiva (vinculada à execução contratual)</t>
  </si>
  <si>
    <t>Módulo 1: Composição da remuneração</t>
  </si>
  <si>
    <t>Composição da remuneração</t>
  </si>
  <si>
    <t>Valor (R$)</t>
  </si>
  <si>
    <t>Dias trabalho-mês</t>
  </si>
  <si>
    <t>Adicional de periculosidade</t>
  </si>
  <si>
    <t>Outros ( especificar)</t>
  </si>
  <si>
    <t>Total da Remuneração</t>
  </si>
  <si>
    <t>Módulo 2: Encargos e Benefícios Anuais, Mensais e Diários</t>
  </si>
  <si>
    <t>Submódulo 2.1 – 13º Salário, Férias e Adicional de Férias</t>
  </si>
  <si>
    <t>2.1</t>
  </si>
  <si>
    <t>13º ( décimo terceiro salário)</t>
  </si>
  <si>
    <t>Adicional de Férias</t>
  </si>
  <si>
    <t>Total</t>
  </si>
  <si>
    <t>Submódulo 2.2 : Encargos previdenciários, FGTS e outras contribuições</t>
  </si>
  <si>
    <t>2.2</t>
  </si>
  <si>
    <t>Encargos previdenciários, FGTS e outras contribuições</t>
  </si>
  <si>
    <t>Percentual(%)</t>
  </si>
  <si>
    <t>Valor(R$)</t>
  </si>
  <si>
    <t>INSS</t>
  </si>
  <si>
    <t>Salário Educação</t>
  </si>
  <si>
    <t>SESC ou SESI</t>
  </si>
  <si>
    <t>SENAC ou SENAI</t>
  </si>
  <si>
    <t>SEBRAE</t>
  </si>
  <si>
    <t>INCRA</t>
  </si>
  <si>
    <t>FAP:</t>
  </si>
  <si>
    <t>H</t>
  </si>
  <si>
    <t>FGTS</t>
  </si>
  <si>
    <t>Nota: Os percentuais dos encargos previdenciários, do FGTS e demais contribuições são aqueles estabelecidos pela legislação vigente</t>
  </si>
  <si>
    <t>Submódulo 2.3 – Benefícios Mensais e Diários</t>
  </si>
  <si>
    <t>2.3</t>
  </si>
  <si>
    <t>Benefícios mensais e diários</t>
  </si>
  <si>
    <t>Vale transporte</t>
  </si>
  <si>
    <t>Auxílio alimentação</t>
  </si>
  <si>
    <t>Cesta básica suplementar</t>
  </si>
  <si>
    <t>Seguro de vida em grupo</t>
  </si>
  <si>
    <t>Assistência Médica Hospitalar</t>
  </si>
  <si>
    <t>Total de Benefícios mensais e diários</t>
  </si>
  <si>
    <t>Módulo 3 : Provisão para Rescisão</t>
  </si>
  <si>
    <t>Base de cálculo: (Módulo 1 + Módulo 2 - VT - VA)</t>
  </si>
  <si>
    <t>Incidência do FGTS sobre aviso prévio indenizado</t>
  </si>
  <si>
    <t>Aviso prévio trabalhado</t>
  </si>
  <si>
    <t>Módulo 4: Custo de Reposição do Profissional Ausente</t>
  </si>
  <si>
    <t>Submódulo 4.1: Substituto nas Ausências Legais</t>
  </si>
  <si>
    <t>Base de cálculo: (Módulo 1 + Módulo 2 - VT - VR + Módulo 3)</t>
  </si>
  <si>
    <t>Módulo 5: Insumos diversos</t>
  </si>
  <si>
    <t>Insumos Diversos</t>
  </si>
  <si>
    <t>Uniformes</t>
  </si>
  <si>
    <t>Equipamentos e complementos</t>
  </si>
  <si>
    <t>Total de Insumos diversos</t>
  </si>
  <si>
    <t>Nota: Valores mensais por empregado</t>
  </si>
  <si>
    <t>Tabela Resumo Módulos 1 a 5</t>
  </si>
  <si>
    <t>Módulo 6 : Custos indiretos, tributos e lucro</t>
  </si>
  <si>
    <t>Custos indiretos, tributos e lucro</t>
  </si>
  <si>
    <t>Percentual (%)</t>
  </si>
  <si>
    <t>Custos indiretos / Despesas Administrativas e Operacionais (*)</t>
  </si>
  <si>
    <t>c.1 - Tributos Federais</t>
  </si>
  <si>
    <t>PIS:</t>
  </si>
  <si>
    <t>COFINS:</t>
  </si>
  <si>
    <t>c.2 - Tributos Estaduais</t>
  </si>
  <si>
    <t>c.3 - Tributos Municipais</t>
  </si>
  <si>
    <t>ISSQN:</t>
  </si>
  <si>
    <t>Mão de obra vinculada à execução contratual (valor por empregado)</t>
  </si>
  <si>
    <t>(R$)</t>
  </si>
  <si>
    <t>Módulo 6 - Custos indiretos, tributos e lucro</t>
  </si>
  <si>
    <t>Valor total por empregado</t>
  </si>
  <si>
    <t>Datado Pregão:</t>
  </si>
  <si>
    <t>Numero de meses de execução contratual.</t>
  </si>
  <si>
    <t>Vigilante 12 x 36 diurno</t>
  </si>
  <si>
    <t>Cesta básica</t>
  </si>
  <si>
    <t>D'</t>
  </si>
  <si>
    <t>Submódulo 4.2: Intrajornada</t>
  </si>
  <si>
    <t>Valor da hora normal</t>
  </si>
  <si>
    <t>Hora Extra 60%:</t>
  </si>
  <si>
    <t>Supressão do intervalo intrajornada</t>
  </si>
  <si>
    <t>Total dias (posto)</t>
  </si>
  <si>
    <t>Ano do acordo coletivo, convenção coletiva ou sentença normativa em  dissidio coletivo</t>
  </si>
  <si>
    <t>Vigilante 12 x 36 noturno</t>
  </si>
  <si>
    <t>Adicional noturno</t>
  </si>
  <si>
    <t>Fator de correção</t>
  </si>
  <si>
    <t>Valor adicional noturno (1h)</t>
  </si>
  <si>
    <t>Horário Noturno: 22:00-05:00</t>
  </si>
  <si>
    <t>Horas relógio:</t>
  </si>
  <si>
    <t>Horas noturnas:</t>
  </si>
  <si>
    <t>Vr. de 1 hora normal  noturna</t>
  </si>
  <si>
    <t>Hora extra noturna (60%) + adicional noturno</t>
  </si>
  <si>
    <t>Hora noturna reduzida</t>
  </si>
  <si>
    <t>Horas extras por dia:</t>
  </si>
  <si>
    <t>Horas extras/mês:</t>
  </si>
  <si>
    <t>Nota1: Os percentuais dos encargos previdenciários, do FGTS e demais contribuições são aqueles estabelecidos pela legislação vigente</t>
  </si>
  <si>
    <t>Adicional Noturno</t>
  </si>
  <si>
    <t xml:space="preserve">incidencia do INSS SOBRE A INTRAJORNADA </t>
  </si>
  <si>
    <t>Anexo ___</t>
  </si>
  <si>
    <t>Nº do Processo:</t>
  </si>
  <si>
    <t>Licitação  nº</t>
  </si>
  <si>
    <t>QUADRO RESUMO -SERVIÇO DE VIGILÂNCIA – VALOR MENSAL DOS SERVIÇOS</t>
  </si>
  <si>
    <t>ITEM</t>
  </si>
  <si>
    <t>TIPO DE POSTO</t>
  </si>
  <si>
    <t>VALOR POR EMPREGADO</t>
  </si>
  <si>
    <t>EMPREGADOS POR POSTO</t>
  </si>
  <si>
    <t>VALOR MENSAL POR POSTO</t>
  </si>
  <si>
    <t>QUANT. DE POSTOS</t>
  </si>
  <si>
    <t>VALOR MENSAL DOS SERVIÇOS</t>
  </si>
  <si>
    <t>44 horas</t>
  </si>
  <si>
    <t>12x36 diurno</t>
  </si>
  <si>
    <t>12x36 noturno</t>
  </si>
  <si>
    <t>Total mensal</t>
  </si>
  <si>
    <t>Período Contratual (em meses)</t>
  </si>
  <si>
    <t>TOTAL GERAL ESTIMADO PARA A LICITAÇÃO (30 MESES)</t>
  </si>
  <si>
    <t>VALOR TOTAL GERAL ESTIMADO PARA 30 MESES</t>
  </si>
  <si>
    <t>7/30/30 (vigência inicial do contrato)</t>
  </si>
  <si>
    <t>Aviso prévio indenizado (considerando a vigência de 30 meses do contrato)</t>
  </si>
  <si>
    <t>Aviso Prévio Trabalhado (considerando a vigência de 30 meses do contrato)</t>
  </si>
  <si>
    <t>00589.001998/2024-81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</si>
</sst>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R$ &quot;#,##0.00"/>
    <numFmt numFmtId="165" formatCode="&quot;R$ &quot;#,##0.00&quot; &quot;;&quot;(R$ &quot;#,##0.00&quot;)&quot;"/>
    <numFmt numFmtId="166" formatCode="0.000000"/>
    <numFmt numFmtId="167" formatCode="#,##0;&quot;-&quot;#,##0"/>
    <numFmt numFmtId="168" formatCode="#,##0.000"/>
    <numFmt numFmtId="169" formatCode="d/m/yy"/>
    <numFmt numFmtId="170" formatCode="hh&quot;:&quot;mm"/>
    <numFmt numFmtId="171" formatCode="[$R$-416]&quot; &quot;#,##0.00;[Red]&quot;-&quot;[$R$-416]&quot; &quot;#,##0.00"/>
    <numFmt numFmtId="172" formatCode="&quot; R$ &quot;#,##0.00&quot; &quot;;&quot;-R$ &quot;#,##0.00&quot; &quot;;&quot; R$ -&quot;#&quot; &quot;;@&quot; &quot;"/>
    <numFmt numFmtId="173" formatCode="0.00000"/>
    <numFmt numFmtId="174" formatCode="[$R$-416]&quot; &quot;#,##0.00;[Red][$R$-416]&quot; &quot;#,##0.00"/>
    <numFmt numFmtId="175" formatCode="d/m/yyyy"/>
    <numFmt numFmtId="176" formatCode="[$R$-416]&quot; &quot;#,##0.00;&quot;-&quot;[$R$-416]&quot; &quot;#,##0.00"/>
    <numFmt numFmtId="177" formatCode="#,##0.00&quot; &quot;;[Red]&quot;-&quot;#,##0.00&quot; &quot;"/>
    <numFmt numFmtId="178" formatCode="#,##0.00&quot; &quot;;#,##0.00&quot; &quot;;&quot;-&quot;#&quot; &quot;;@&quot; &quot;"/>
  </numFmts>
  <fonts count="37">
    <font>
      <sz val="11"/>
      <color rgb="FF000000"/>
      <name val="Arial1"/>
    </font>
    <font>
      <sz val="11"/>
      <color rgb="FF000000"/>
      <name val="Arial1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CC0000"/>
      <name val="Arial1"/>
    </font>
    <font>
      <sz val="11"/>
      <color rgb="FFFF0000"/>
      <name val="Arial1"/>
    </font>
    <font>
      <b/>
      <sz val="10"/>
      <color rgb="FFFFFFFF"/>
      <name val="Arial1"/>
    </font>
    <font>
      <sz val="10"/>
      <color rgb="FF000000"/>
      <name val="Arial1"/>
    </font>
    <font>
      <i/>
      <sz val="10"/>
      <color rgb="FF808080"/>
      <name val="Arial1"/>
    </font>
    <font>
      <sz val="10"/>
      <color rgb="FF006600"/>
      <name val="Arial1"/>
    </font>
    <font>
      <b/>
      <i/>
      <sz val="16"/>
      <color rgb="FF000000"/>
      <name val="Arial1"/>
    </font>
    <font>
      <sz val="12"/>
      <color rgb="FF000000"/>
      <name val="Arial1"/>
    </font>
    <font>
      <u/>
      <sz val="10"/>
      <color rgb="FF0000EE"/>
      <name val="Arial1"/>
    </font>
    <font>
      <sz val="10"/>
      <color rgb="FF996600"/>
      <name val="Arial1"/>
    </font>
    <font>
      <sz val="10"/>
      <color rgb="FF333333"/>
      <name val="Arial1"/>
    </font>
    <font>
      <b/>
      <i/>
      <u/>
      <sz val="11"/>
      <color rgb="FF000000"/>
      <name val="Arial1"/>
    </font>
    <font>
      <b/>
      <sz val="10"/>
      <color rgb="FF000000"/>
      <name val="Arial2"/>
    </font>
    <font>
      <sz val="10"/>
      <color rgb="FFFF0000"/>
      <name val="Arial2"/>
    </font>
    <font>
      <sz val="10"/>
      <color rgb="FF000000"/>
      <name val="Arial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u/>
      <sz val="10"/>
      <color rgb="FF000000"/>
      <name val="Arial1"/>
    </font>
    <font>
      <sz val="10"/>
      <color rgb="FFFF0000"/>
      <name val="Arial1"/>
    </font>
    <font>
      <b/>
      <sz val="10"/>
      <color rgb="FFC9211E"/>
      <name val="Arial1"/>
    </font>
    <font>
      <b/>
      <sz val="10"/>
      <color rgb="FFFF0000"/>
      <name val="Arial1"/>
    </font>
    <font>
      <sz val="11"/>
      <color rgb="FFFF0000"/>
      <name val="Arial"/>
      <family val="2"/>
    </font>
    <font>
      <sz val="10"/>
      <color rgb="FFC9211E"/>
      <name val="Arial1"/>
    </font>
    <font>
      <b/>
      <sz val="9"/>
      <color rgb="FFC9211E"/>
      <name val="Arial1"/>
    </font>
    <font>
      <b/>
      <sz val="14"/>
      <color rgb="FF000000"/>
      <name val="Tahoma"/>
      <family val="2"/>
    </font>
    <font>
      <b/>
      <sz val="11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sz val="10"/>
      <color theme="1"/>
      <name val="Arial1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2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FFFF00"/>
        <bgColor rgb="FFFFFF00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9D9D9"/>
        <bgColor rgb="FFD9D9D9"/>
      </patternFill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rgb="FFEEEEEE"/>
        <bgColor rgb="FFEEEEEE"/>
      </patternFill>
    </fill>
    <fill>
      <patternFill patternType="solid">
        <fgColor rgb="FF66FFFF"/>
        <bgColor rgb="FF66FFFF"/>
      </patternFill>
    </fill>
    <fill>
      <patternFill patternType="solid">
        <fgColor rgb="FFBDD7EE"/>
        <bgColor rgb="FFBDD7EE"/>
      </patternFill>
    </fill>
    <fill>
      <patternFill patternType="solid">
        <fgColor rgb="FFCCCCCC"/>
        <bgColor rgb="FFCCCCCC"/>
      </patternFill>
    </fill>
    <fill>
      <patternFill patternType="solid">
        <fgColor rgb="FFE7E6E6"/>
        <bgColor rgb="FFE7E6E6"/>
      </patternFill>
    </fill>
    <fill>
      <patternFill patternType="solid">
        <fgColor rgb="FF00FFFF"/>
        <bgColor rgb="FF00FFFF"/>
      </patternFill>
    </fill>
    <fill>
      <patternFill patternType="solid">
        <fgColor rgb="FFCCFFFF"/>
        <bgColor rgb="FFCCFFFF"/>
      </patternFill>
    </fill>
  </fills>
  <borders count="2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medium">
        <color rgb="FFFF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9">
    <xf numFmtId="0" fontId="0" fillId="0" borderId="0"/>
    <xf numFmtId="9" fontId="1" fillId="0" borderId="0" applyFont="0" applyBorder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1" fillId="6" borderId="0" applyNumberFormat="0" applyFont="0" applyBorder="0" applyProtection="0"/>
    <xf numFmtId="0" fontId="6" fillId="7" borderId="0" applyNumberFormat="0" applyBorder="0" applyProtection="0"/>
    <xf numFmtId="9" fontId="7" fillId="0" borderId="0" applyBorder="0" applyProtection="0"/>
    <xf numFmtId="172" fontId="7" fillId="0" borderId="0" applyBorder="0" applyProtection="0"/>
    <xf numFmtId="9" fontId="7" fillId="0" borderId="0" applyBorder="0" applyProtection="0"/>
    <xf numFmtId="0" fontId="8" fillId="0" borderId="0" applyNumberFormat="0" applyBorder="0" applyProtection="0"/>
    <xf numFmtId="0" fontId="9" fillId="8" borderId="0" applyNumberFormat="0" applyBorder="0" applyProtection="0"/>
    <xf numFmtId="0" fontId="10" fillId="0" borderId="0" applyNumberFormat="0" applyBorder="0" applyProtection="0">
      <alignment horizontal="center"/>
    </xf>
    <xf numFmtId="0" fontId="10" fillId="0" borderId="0" applyNumberFormat="0" applyBorder="0" applyProtection="0">
      <alignment horizontal="center" textRotation="90"/>
    </xf>
    <xf numFmtId="0" fontId="11" fillId="0" borderId="0" applyNumberFormat="0" applyBorder="0" applyProtection="0">
      <alignment horizontal="center"/>
    </xf>
    <xf numFmtId="0" fontId="12" fillId="0" borderId="0" applyNumberFormat="0" applyBorder="0" applyProtection="0"/>
    <xf numFmtId="0" fontId="13" fillId="9" borderId="0" applyNumberFormat="0" applyBorder="0" applyProtection="0"/>
    <xf numFmtId="0" fontId="14" fillId="9" borderId="1" applyNumberFormat="0" applyProtection="0"/>
    <xf numFmtId="0" fontId="15" fillId="0" borderId="0" applyNumberFormat="0" applyBorder="0" applyProtection="0"/>
    <xf numFmtId="171" fontId="15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285">
    <xf numFmtId="0" fontId="0" fillId="0" borderId="0" xfId="0"/>
    <xf numFmtId="0" fontId="7" fillId="0" borderId="0" xfId="0" applyFont="1"/>
    <xf numFmtId="0" fontId="19" fillId="0" borderId="4" xfId="0" applyFont="1" applyBorder="1" applyAlignment="1">
      <alignment vertical="center"/>
    </xf>
    <xf numFmtId="14" fontId="19" fillId="0" borderId="4" xfId="0" applyNumberFormat="1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21" fillId="0" borderId="0" xfId="0" applyFont="1"/>
    <xf numFmtId="0" fontId="7" fillId="12" borderId="5" xfId="0" applyFont="1" applyFill="1" applyBorder="1" applyAlignment="1">
      <alignment horizontal="center" vertical="center"/>
    </xf>
    <xf numFmtId="9" fontId="7" fillId="6" borderId="5" xfId="33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166" fontId="7" fillId="6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8" fontId="7" fillId="0" borderId="5" xfId="0" applyNumberFormat="1" applyFont="1" applyBorder="1" applyAlignment="1">
      <alignment horizontal="center" vertical="center" wrapText="1"/>
    </xf>
    <xf numFmtId="9" fontId="7" fillId="6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6" borderId="5" xfId="0" applyNumberFormat="1" applyFont="1" applyFill="1" applyBorder="1" applyAlignment="1">
      <alignment horizontal="center" vertical="center" wrapText="1"/>
    </xf>
    <xf numFmtId="10" fontId="7" fillId="6" borderId="5" xfId="0" applyNumberFormat="1" applyFont="1" applyFill="1" applyBorder="1" applyAlignment="1">
      <alignment horizontal="center" vertical="center"/>
    </xf>
    <xf numFmtId="165" fontId="23" fillId="0" borderId="5" xfId="34" applyNumberFormat="1" applyFont="1" applyBorder="1" applyAlignment="1" applyProtection="1">
      <alignment horizontal="center" vertical="center"/>
    </xf>
    <xf numFmtId="3" fontId="7" fillId="0" borderId="5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4" fontId="25" fillId="0" borderId="5" xfId="0" applyNumberFormat="1" applyFont="1" applyBorder="1" applyAlignment="1">
      <alignment horizontal="center" vertical="center" wrapText="1"/>
    </xf>
    <xf numFmtId="2" fontId="7" fillId="6" borderId="5" xfId="0" applyNumberFormat="1" applyFont="1" applyFill="1" applyBorder="1" applyAlignment="1">
      <alignment horizontal="center" vertical="center"/>
    </xf>
    <xf numFmtId="168" fontId="7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9" fontId="21" fillId="6" borderId="5" xfId="0" applyNumberFormat="1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9" fillId="13" borderId="9" xfId="0" applyFont="1" applyFill="1" applyBorder="1" applyAlignment="1">
      <alignment horizontal="center" vertical="center" wrapText="1"/>
    </xf>
    <xf numFmtId="0" fontId="19" fillId="13" borderId="10" xfId="0" applyFont="1" applyFill="1" applyBorder="1" applyAlignment="1">
      <alignment horizontal="center" vertical="center" wrapText="1"/>
    </xf>
    <xf numFmtId="0" fontId="19" fillId="13" borderId="11" xfId="0" applyFont="1" applyFill="1" applyBorder="1" applyAlignment="1">
      <alignment horizontal="center" vertical="center" wrapText="1"/>
    </xf>
    <xf numFmtId="0" fontId="19" fillId="13" borderId="12" xfId="0" applyFont="1" applyFill="1" applyBorder="1" applyAlignment="1">
      <alignment horizontal="center" vertical="center" wrapText="1"/>
    </xf>
    <xf numFmtId="0" fontId="21" fillId="12" borderId="5" xfId="0" applyFont="1" applyFill="1" applyBorder="1" applyAlignment="1">
      <alignment horizontal="center" vertical="center" wrapText="1"/>
    </xf>
    <xf numFmtId="9" fontId="21" fillId="12" borderId="13" xfId="33" applyFont="1" applyFill="1" applyBorder="1" applyAlignment="1" applyProtection="1">
      <alignment horizontal="center" vertical="center" wrapText="1"/>
    </xf>
    <xf numFmtId="10" fontId="21" fillId="0" borderId="12" xfId="1" applyNumberFormat="1" applyFont="1" applyBorder="1" applyAlignment="1" applyProtection="1">
      <alignment horizontal="center" vertical="center"/>
    </xf>
    <xf numFmtId="0" fontId="21" fillId="6" borderId="4" xfId="0" applyFont="1" applyFill="1" applyBorder="1" applyAlignment="1">
      <alignment horizontal="center" vertical="center"/>
    </xf>
    <xf numFmtId="10" fontId="21" fillId="6" borderId="6" xfId="0" applyNumberFormat="1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/>
    </xf>
    <xf numFmtId="10" fontId="21" fillId="6" borderId="5" xfId="0" applyNumberFormat="1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10" fontId="21" fillId="6" borderId="12" xfId="1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165" fontId="7" fillId="0" borderId="5" xfId="34" applyNumberFormat="1" applyBorder="1" applyAlignment="1" applyProtection="1">
      <alignment horizontal="center" wrapText="1"/>
    </xf>
    <xf numFmtId="0" fontId="7" fillId="0" borderId="5" xfId="0" applyFont="1" applyBorder="1" applyAlignment="1">
      <alignment horizontal="center"/>
    </xf>
    <xf numFmtId="165" fontId="7" fillId="0" borderId="5" xfId="34" applyNumberFormat="1" applyBorder="1" applyAlignment="1" applyProtection="1">
      <alignment horizontal="center"/>
    </xf>
    <xf numFmtId="165" fontId="23" fillId="0" borderId="5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165" fontId="23" fillId="0" borderId="0" xfId="0" applyNumberFormat="1" applyFont="1" applyAlignment="1">
      <alignment horizontal="center" vertical="center" wrapText="1"/>
    </xf>
    <xf numFmtId="171" fontId="7" fillId="6" borderId="5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5" fontId="7" fillId="0" borderId="9" xfId="34" applyNumberFormat="1" applyBorder="1" applyAlignment="1" applyProtection="1">
      <alignment horizontal="center" vertical="center" wrapText="1"/>
    </xf>
    <xf numFmtId="171" fontId="7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23" fillId="0" borderId="5" xfId="0" applyNumberFormat="1" applyFont="1" applyBorder="1" applyAlignment="1">
      <alignment horizontal="center" vertical="center" wrapText="1"/>
    </xf>
    <xf numFmtId="0" fontId="7" fillId="12" borderId="0" xfId="0" applyFont="1" applyFill="1" applyAlignment="1">
      <alignment horizontal="center" vertical="center" wrapText="1"/>
    </xf>
    <xf numFmtId="178" fontId="7" fillId="12" borderId="0" xfId="0" applyNumberFormat="1" applyFont="1" applyFill="1" applyAlignment="1">
      <alignment horizontal="center" vertical="center" wrapText="1"/>
    </xf>
    <xf numFmtId="10" fontId="7" fillId="12" borderId="0" xfId="0" applyNumberFormat="1" applyFont="1" applyFill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7" fillId="12" borderId="0" xfId="0" applyFont="1" applyFill="1" applyAlignment="1">
      <alignment wrapText="1"/>
    </xf>
    <xf numFmtId="0" fontId="7" fillId="12" borderId="0" xfId="0" applyFont="1" applyFill="1" applyAlignment="1">
      <alignment vertical="top" wrapText="1"/>
    </xf>
    <xf numFmtId="10" fontId="7" fillId="6" borderId="5" xfId="35" applyNumberFormat="1" applyFill="1" applyBorder="1" applyAlignment="1" applyProtection="1">
      <alignment horizontal="center" vertical="center"/>
    </xf>
    <xf numFmtId="10" fontId="7" fillId="0" borderId="0" xfId="35" applyNumberFormat="1" applyAlignment="1" applyProtection="1">
      <alignment horizontal="center" vertical="center"/>
    </xf>
    <xf numFmtId="10" fontId="23" fillId="0" borderId="0" xfId="0" applyNumberFormat="1" applyFont="1" applyAlignment="1">
      <alignment horizontal="center"/>
    </xf>
    <xf numFmtId="0" fontId="7" fillId="12" borderId="0" xfId="0" applyFont="1" applyFill="1"/>
    <xf numFmtId="0" fontId="7" fillId="12" borderId="0" xfId="0" applyFont="1" applyFill="1" applyAlignment="1">
      <alignment horizontal="center"/>
    </xf>
    <xf numFmtId="164" fontId="7" fillId="12" borderId="0" xfId="0" applyNumberFormat="1" applyFont="1" applyFill="1" applyAlignment="1">
      <alignment horizontal="center"/>
    </xf>
    <xf numFmtId="10" fontId="7" fillId="12" borderId="0" xfId="0" applyNumberFormat="1" applyFont="1" applyFill="1" applyAlignment="1">
      <alignment horizontal="center"/>
    </xf>
    <xf numFmtId="0" fontId="21" fillId="0" borderId="5" xfId="0" applyFont="1" applyBorder="1" applyAlignment="1">
      <alignment horizontal="left" vertical="center"/>
    </xf>
    <xf numFmtId="169" fontId="21" fillId="12" borderId="5" xfId="0" applyNumberFormat="1" applyFont="1" applyFill="1" applyBorder="1" applyAlignment="1">
      <alignment horizontal="left" vertical="center"/>
    </xf>
    <xf numFmtId="170" fontId="21" fillId="0" borderId="5" xfId="0" applyNumberFormat="1" applyFont="1" applyBorder="1" applyAlignment="1">
      <alignment horizontal="center" vertical="center"/>
    </xf>
    <xf numFmtId="0" fontId="21" fillId="13" borderId="5" xfId="0" applyFont="1" applyFill="1" applyBorder="1" applyAlignment="1">
      <alignment horizontal="center" vertical="center"/>
    </xf>
    <xf numFmtId="0" fontId="21" fillId="13" borderId="8" xfId="0" applyFont="1" applyFill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/>
    </xf>
    <xf numFmtId="4" fontId="2" fillId="13" borderId="5" xfId="0" applyNumberFormat="1" applyFont="1" applyFill="1" applyBorder="1" applyAlignment="1">
      <alignment horizontal="center" vertical="center"/>
    </xf>
    <xf numFmtId="0" fontId="7" fillId="13" borderId="5" xfId="0" applyFont="1" applyFill="1" applyBorder="1" applyAlignment="1">
      <alignment horizontal="center" vertical="center"/>
    </xf>
    <xf numFmtId="171" fontId="7" fillId="0" borderId="5" xfId="0" applyNumberFormat="1" applyFont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 vertical="center"/>
    </xf>
    <xf numFmtId="4" fontId="7" fillId="6" borderId="5" xfId="0" applyNumberFormat="1" applyFont="1" applyFill="1" applyBorder="1" applyAlignment="1" applyProtection="1">
      <alignment horizontal="center" vertical="center"/>
      <protection locked="0"/>
    </xf>
    <xf numFmtId="171" fontId="7" fillId="13" borderId="5" xfId="0" applyNumberFormat="1" applyFont="1" applyFill="1" applyBorder="1" applyAlignment="1">
      <alignment horizontal="center" vertical="center"/>
    </xf>
    <xf numFmtId="10" fontId="7" fillId="0" borderId="5" xfId="35" applyNumberFormat="1" applyBorder="1" applyAlignment="1" applyProtection="1">
      <alignment horizontal="center" vertical="center"/>
    </xf>
    <xf numFmtId="172" fontId="7" fillId="0" borderId="5" xfId="34" applyBorder="1" applyAlignment="1" applyProtection="1">
      <alignment horizontal="center" vertical="center"/>
    </xf>
    <xf numFmtId="10" fontId="2" fillId="13" borderId="5" xfId="0" applyNumberFormat="1" applyFont="1" applyFill="1" applyBorder="1" applyAlignment="1">
      <alignment horizontal="center" vertical="center"/>
    </xf>
    <xf numFmtId="172" fontId="2" fillId="13" borderId="5" xfId="34" applyFont="1" applyFill="1" applyBorder="1" applyAlignment="1" applyProtection="1">
      <alignment horizontal="center" vertical="center"/>
    </xf>
    <xf numFmtId="0" fontId="7" fillId="0" borderId="7" xfId="0" applyFont="1" applyBorder="1"/>
    <xf numFmtId="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10" fontId="7" fillId="12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right" vertical="center"/>
    </xf>
    <xf numFmtId="173" fontId="7" fillId="12" borderId="5" xfId="0" applyNumberFormat="1" applyFont="1" applyFill="1" applyBorder="1" applyAlignment="1" applyProtection="1">
      <alignment horizontal="center" vertical="center"/>
      <protection locked="0"/>
    </xf>
    <xf numFmtId="4" fontId="7" fillId="17" borderId="5" xfId="0" applyNumberFormat="1" applyFont="1" applyFill="1" applyBorder="1" applyAlignment="1">
      <alignment horizontal="center" vertical="center"/>
    </xf>
    <xf numFmtId="4" fontId="2" fillId="13" borderId="11" xfId="0" applyNumberFormat="1" applyFont="1" applyFill="1" applyBorder="1" applyAlignment="1">
      <alignment horizontal="center" vertical="center"/>
    </xf>
    <xf numFmtId="0" fontId="7" fillId="13" borderId="9" xfId="0" applyFont="1" applyFill="1" applyBorder="1" applyAlignment="1">
      <alignment horizontal="center" vertical="center"/>
    </xf>
    <xf numFmtId="172" fontId="7" fillId="13" borderId="6" xfId="34" applyFill="1" applyBorder="1" applyAlignment="1" applyProtection="1">
      <alignment horizontal="center" vertical="center"/>
    </xf>
    <xf numFmtId="0" fontId="19" fillId="13" borderId="5" xfId="0" applyFont="1" applyFill="1" applyBorder="1" applyAlignment="1">
      <alignment horizontal="center" vertical="center"/>
    </xf>
    <xf numFmtId="174" fontId="19" fillId="13" borderId="5" xfId="0" applyNumberFormat="1" applyFont="1" applyFill="1" applyBorder="1" applyAlignment="1">
      <alignment horizontal="center" vertical="center"/>
    </xf>
    <xf numFmtId="0" fontId="21" fillId="13" borderId="6" xfId="0" applyFont="1" applyFill="1" applyBorder="1" applyAlignment="1">
      <alignment horizontal="center" vertical="center"/>
    </xf>
    <xf numFmtId="10" fontId="21" fillId="0" borderId="6" xfId="35" applyNumberFormat="1" applyFont="1" applyBorder="1" applyAlignment="1" applyProtection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0" fontId="19" fillId="13" borderId="5" xfId="0" applyNumberFormat="1" applyFont="1" applyFill="1" applyBorder="1" applyAlignment="1">
      <alignment horizontal="center" vertical="center"/>
    </xf>
    <xf numFmtId="171" fontId="19" fillId="13" borderId="5" xfId="0" applyNumberFormat="1" applyFont="1" applyFill="1" applyBorder="1" applyAlignment="1">
      <alignment horizontal="center" vertical="center"/>
    </xf>
    <xf numFmtId="4" fontId="19" fillId="13" borderId="5" xfId="0" applyNumberFormat="1" applyFont="1" applyFill="1" applyBorder="1" applyAlignment="1">
      <alignment horizontal="center" vertical="center"/>
    </xf>
    <xf numFmtId="10" fontId="21" fillId="0" borderId="5" xfId="35" applyNumberFormat="1" applyFont="1" applyBorder="1" applyAlignment="1" applyProtection="1">
      <alignment horizontal="center" vertical="center"/>
    </xf>
    <xf numFmtId="172" fontId="21" fillId="0" borderId="5" xfId="34" applyFont="1" applyBorder="1" applyAlignment="1" applyProtection="1">
      <alignment horizontal="center" vertical="center"/>
    </xf>
    <xf numFmtId="10" fontId="19" fillId="13" borderId="5" xfId="1" applyNumberFormat="1" applyFont="1" applyFill="1" applyBorder="1" applyAlignment="1" applyProtection="1">
      <alignment horizontal="center" vertical="center"/>
    </xf>
    <xf numFmtId="172" fontId="19" fillId="13" borderId="5" xfId="34" applyFont="1" applyFill="1" applyBorder="1" applyAlignment="1" applyProtection="1">
      <alignment horizontal="center" vertical="center"/>
    </xf>
    <xf numFmtId="171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13" borderId="5" xfId="0" applyFont="1" applyFill="1" applyBorder="1" applyAlignment="1">
      <alignment horizontal="center"/>
    </xf>
    <xf numFmtId="171" fontId="2" fillId="13" borderId="5" xfId="0" applyNumberFormat="1" applyFont="1" applyFill="1" applyBorder="1" applyAlignment="1">
      <alignment horizontal="center" vertical="center"/>
    </xf>
    <xf numFmtId="10" fontId="7" fillId="12" borderId="5" xfId="35" applyNumberFormat="1" applyFill="1" applyBorder="1" applyAlignment="1" applyProtection="1">
      <alignment horizontal="center" vertical="center"/>
      <protection locked="0"/>
    </xf>
    <xf numFmtId="0" fontId="7" fillId="12" borderId="5" xfId="0" applyFont="1" applyFill="1" applyBorder="1" applyAlignment="1" applyProtection="1">
      <alignment horizontal="center" vertical="center"/>
      <protection locked="0"/>
    </xf>
    <xf numFmtId="171" fontId="7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1" fillId="0" borderId="5" xfId="0" applyFont="1" applyBorder="1" applyAlignment="1">
      <alignment horizontal="left" vertical="center" wrapText="1"/>
    </xf>
    <xf numFmtId="0" fontId="21" fillId="13" borderId="9" xfId="0" applyFont="1" applyFill="1" applyBorder="1" applyAlignment="1">
      <alignment horizontal="center" vertical="center"/>
    </xf>
    <xf numFmtId="0" fontId="21" fillId="13" borderId="11" xfId="0" applyFont="1" applyFill="1" applyBorder="1" applyAlignment="1">
      <alignment horizontal="center" vertical="center"/>
    </xf>
    <xf numFmtId="171" fontId="21" fillId="0" borderId="5" xfId="0" applyNumberFormat="1" applyFont="1" applyBorder="1" applyAlignment="1">
      <alignment horizontal="center" vertical="center"/>
    </xf>
    <xf numFmtId="10" fontId="21" fillId="0" borderId="5" xfId="0" applyNumberFormat="1" applyFont="1" applyBorder="1" applyAlignment="1">
      <alignment horizontal="center" vertical="center"/>
    </xf>
    <xf numFmtId="171" fontId="21" fillId="0" borderId="0" xfId="0" applyNumberFormat="1" applyFont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171" fontId="7" fillId="16" borderId="12" xfId="0" applyNumberFormat="1" applyFont="1" applyFill="1" applyBorder="1" applyAlignment="1">
      <alignment horizontal="center" vertical="center"/>
    </xf>
    <xf numFmtId="171" fontId="7" fillId="0" borderId="5" xfId="0" applyNumberFormat="1" applyFont="1" applyBorder="1" applyAlignment="1">
      <alignment horizontal="left" vertical="center"/>
    </xf>
    <xf numFmtId="0" fontId="7" fillId="1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71" fontId="7" fillId="0" borderId="5" xfId="0" applyNumberFormat="1" applyFont="1" applyBorder="1" applyAlignment="1">
      <alignment horizontal="right" vertical="center"/>
    </xf>
    <xf numFmtId="2" fontId="7" fillId="0" borderId="5" xfId="0" applyNumberFormat="1" applyFont="1" applyBorder="1" applyAlignment="1">
      <alignment horizontal="left" vertical="center"/>
    </xf>
    <xf numFmtId="171" fontId="7" fillId="0" borderId="5" xfId="0" applyNumberFormat="1" applyFont="1" applyBorder="1" applyAlignment="1">
      <alignment horizontal="left" vertical="center" wrapText="1"/>
    </xf>
    <xf numFmtId="171" fontId="7" fillId="12" borderId="5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1" fontId="7" fillId="0" borderId="9" xfId="0" applyNumberFormat="1" applyFont="1" applyBorder="1" applyAlignment="1">
      <alignment horizontal="center" vertical="center"/>
    </xf>
    <xf numFmtId="171" fontId="7" fillId="0" borderId="7" xfId="0" applyNumberFormat="1" applyFont="1" applyBorder="1" applyAlignment="1">
      <alignment horizontal="right" vertical="center" wrapText="1"/>
    </xf>
    <xf numFmtId="177" fontId="7" fillId="0" borderId="7" xfId="0" applyNumberFormat="1" applyFont="1" applyBorder="1" applyAlignment="1">
      <alignment horizontal="left" vertical="center"/>
    </xf>
    <xf numFmtId="171" fontId="7" fillId="0" borderId="7" xfId="0" applyNumberFormat="1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left" vertical="center"/>
    </xf>
    <xf numFmtId="0" fontId="7" fillId="12" borderId="0" xfId="0" applyFont="1" applyFill="1" applyAlignment="1">
      <alignment horizontal="center" vertical="center"/>
    </xf>
    <xf numFmtId="172" fontId="7" fillId="13" borderId="5" xfId="34" applyFill="1" applyBorder="1" applyAlignment="1" applyProtection="1">
      <alignment horizontal="center" vertical="center"/>
    </xf>
    <xf numFmtId="4" fontId="7" fillId="13" borderId="5" xfId="0" applyNumberFormat="1" applyFont="1" applyFill="1" applyBorder="1" applyAlignment="1">
      <alignment horizontal="center" vertical="center"/>
    </xf>
    <xf numFmtId="174" fontId="7" fillId="0" borderId="0" xfId="0" applyNumberFormat="1" applyFont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/>
    </xf>
    <xf numFmtId="0" fontId="21" fillId="13" borderId="7" xfId="0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left" vertical="center"/>
    </xf>
    <xf numFmtId="2" fontId="21" fillId="6" borderId="5" xfId="0" applyNumberFormat="1" applyFont="1" applyFill="1" applyBorder="1" applyAlignment="1">
      <alignment horizontal="center" vertical="center"/>
    </xf>
    <xf numFmtId="171" fontId="21" fillId="6" borderId="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2" fillId="0" borderId="4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164" fontId="32" fillId="0" borderId="6" xfId="0" applyNumberFormat="1" applyFont="1" applyBorder="1" applyAlignment="1">
      <alignment horizontal="center" vertical="center" wrapText="1"/>
    </xf>
    <xf numFmtId="171" fontId="32" fillId="0" borderId="5" xfId="0" applyNumberFormat="1" applyFont="1" applyBorder="1" applyAlignment="1">
      <alignment horizontal="center" vertical="center"/>
    </xf>
    <xf numFmtId="171" fontId="33" fillId="19" borderId="5" xfId="0" applyNumberFormat="1" applyFont="1" applyFill="1" applyBorder="1" applyAlignment="1">
      <alignment horizontal="center" vertical="center"/>
    </xf>
    <xf numFmtId="0" fontId="32" fillId="0" borderId="12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/>
    </xf>
    <xf numFmtId="171" fontId="0" fillId="0" borderId="0" xfId="0" applyNumberFormat="1"/>
    <xf numFmtId="0" fontId="33" fillId="19" borderId="17" xfId="0" applyFont="1" applyFill="1" applyBorder="1" applyAlignment="1">
      <alignment horizontal="center" vertical="center" wrapText="1"/>
    </xf>
    <xf numFmtId="171" fontId="33" fillId="19" borderId="6" xfId="0" applyNumberFormat="1" applyFont="1" applyFill="1" applyBorder="1" applyAlignment="1">
      <alignment horizontal="center" vertical="center"/>
    </xf>
    <xf numFmtId="0" fontId="7" fillId="19" borderId="6" xfId="0" applyFont="1" applyFill="1" applyBorder="1" applyAlignment="1">
      <alignment horizontal="center" vertical="center"/>
    </xf>
    <xf numFmtId="0" fontId="33" fillId="19" borderId="18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171" fontId="33" fillId="19" borderId="10" xfId="0" applyNumberFormat="1" applyFont="1" applyFill="1" applyBorder="1" applyAlignment="1">
      <alignment horizontal="center" vertical="center"/>
    </xf>
    <xf numFmtId="171" fontId="33" fillId="19" borderId="11" xfId="0" applyNumberFormat="1" applyFont="1" applyFill="1" applyBorder="1" applyAlignment="1">
      <alignment horizontal="center" vertical="center"/>
    </xf>
    <xf numFmtId="171" fontId="33" fillId="19" borderId="4" xfId="0" applyNumberFormat="1" applyFont="1" applyFill="1" applyBorder="1" applyAlignment="1">
      <alignment horizontal="center" vertical="center"/>
    </xf>
    <xf numFmtId="176" fontId="34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0" fontId="23" fillId="0" borderId="5" xfId="35" applyNumberFormat="1" applyFont="1" applyBorder="1" applyAlignment="1" applyProtection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0" fillId="0" borderId="14" xfId="0" applyBorder="1"/>
    <xf numFmtId="10" fontId="7" fillId="6" borderId="5" xfId="0" applyNumberFormat="1" applyFont="1" applyFill="1" applyBorder="1" applyAlignment="1">
      <alignment horizontal="center" vertical="center"/>
    </xf>
    <xf numFmtId="0" fontId="0" fillId="12" borderId="0" xfId="0" applyFill="1"/>
    <xf numFmtId="0" fontId="2" fillId="0" borderId="5" xfId="0" applyFont="1" applyBorder="1" applyAlignment="1" applyProtection="1">
      <alignment horizontal="center" vertical="center" wrapText="1"/>
      <protection locked="0"/>
    </xf>
    <xf numFmtId="0" fontId="0" fillId="14" borderId="5" xfId="0" applyFill="1" applyBorder="1"/>
    <xf numFmtId="0" fontId="7" fillId="6" borderId="5" xfId="0" applyFont="1" applyFill="1" applyBorder="1" applyAlignment="1" applyProtection="1">
      <alignment horizontal="center" vertical="center" wrapText="1"/>
      <protection locked="0" hidden="1"/>
    </xf>
    <xf numFmtId="0" fontId="0" fillId="6" borderId="5" xfId="0" applyFill="1" applyBorder="1"/>
    <xf numFmtId="0" fontId="0" fillId="0" borderId="7" xfId="0" applyBorder="1"/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0" fillId="0" borderId="9" xfId="0" applyBorder="1"/>
    <xf numFmtId="0" fontId="23" fillId="0" borderId="5" xfId="0" applyFont="1" applyBorder="1" applyAlignment="1">
      <alignment horizontal="left" vertical="center" wrapText="1"/>
    </xf>
    <xf numFmtId="0" fontId="0" fillId="0" borderId="13" xfId="0" applyBorder="1"/>
    <xf numFmtId="0" fontId="2" fillId="0" borderId="5" xfId="0" applyFont="1" applyBorder="1" applyAlignment="1">
      <alignment horizontal="center" vertical="center" wrapText="1"/>
    </xf>
    <xf numFmtId="0" fontId="0" fillId="0" borderId="5" xfId="0" applyBorder="1"/>
    <xf numFmtId="0" fontId="23" fillId="0" borderId="5" xfId="0" applyFont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0" fillId="13" borderId="5" xfId="0" applyFill="1" applyBorder="1"/>
    <xf numFmtId="0" fontId="23" fillId="13" borderId="5" xfId="0" applyFont="1" applyFill="1" applyBorder="1" applyAlignment="1">
      <alignment horizontal="center" vertical="center" wrapText="1"/>
    </xf>
    <xf numFmtId="165" fontId="7" fillId="6" borderId="5" xfId="34" applyNumberFormat="1" applyFill="1" applyBorder="1" applyAlignment="1" applyProtection="1">
      <alignment horizontal="center" vertical="center" wrapText="1"/>
    </xf>
    <xf numFmtId="167" fontId="7" fillId="0" borderId="5" xfId="34" applyNumberForma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165" fontId="7" fillId="6" borderId="5" xfId="34" applyNumberFormat="1" applyFill="1" applyBorder="1" applyAlignment="1" applyProtection="1">
      <alignment horizontal="center" vertical="center"/>
    </xf>
    <xf numFmtId="167" fontId="7" fillId="0" borderId="5" xfId="34" applyNumberFormat="1" applyBorder="1" applyAlignment="1" applyProtection="1">
      <alignment horizontal="center" vertical="center"/>
    </xf>
    <xf numFmtId="164" fontId="23" fillId="4" borderId="5" xfId="0" applyNumberFormat="1" applyFont="1" applyFill="1" applyBorder="1" applyAlignment="1">
      <alignment horizontal="center" vertical="center" wrapText="1"/>
    </xf>
    <xf numFmtId="165" fontId="2" fillId="0" borderId="5" xfId="34" applyNumberFormat="1" applyFont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 wrapText="1"/>
    </xf>
    <xf numFmtId="9" fontId="21" fillId="12" borderId="5" xfId="33" applyFont="1" applyFill="1" applyBorder="1" applyAlignment="1" applyProtection="1">
      <alignment horizontal="center" vertical="center" wrapText="1"/>
    </xf>
    <xf numFmtId="0" fontId="0" fillId="12" borderId="9" xfId="0" applyFill="1" applyBorder="1"/>
    <xf numFmtId="0" fontId="19" fillId="13" borderId="5" xfId="0" applyFont="1" applyFill="1" applyBorder="1" applyAlignment="1">
      <alignment horizontal="center" vertical="center" wrapText="1"/>
    </xf>
    <xf numFmtId="49" fontId="21" fillId="0" borderId="5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10" fontId="21" fillId="0" borderId="5" xfId="0" applyNumberFormat="1" applyFont="1" applyBorder="1" applyAlignment="1">
      <alignment horizontal="center" vertical="center"/>
    </xf>
    <xf numFmtId="0" fontId="27" fillId="12" borderId="5" xfId="0" applyFont="1" applyFill="1" applyBorder="1" applyAlignment="1">
      <alignment wrapText="1"/>
    </xf>
    <xf numFmtId="10" fontId="21" fillId="0" borderId="5" xfId="1" applyNumberFormat="1" applyFont="1" applyBorder="1" applyAlignment="1" applyProtection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164" fontId="23" fillId="4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12" borderId="5" xfId="0" applyNumberFormat="1" applyFont="1" applyFill="1" applyBorder="1" applyAlignment="1">
      <alignment horizontal="center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165" fontId="23" fillId="0" borderId="5" xfId="34" applyNumberFormat="1" applyFont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5" fontId="2" fillId="0" borderId="5" xfId="34" applyNumberFormat="1" applyFont="1" applyBorder="1" applyAlignment="1" applyProtection="1">
      <alignment horizontal="center" vertical="center"/>
    </xf>
    <xf numFmtId="164" fontId="7" fillId="6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Border="1" applyAlignment="1">
      <alignment horizontal="center" vertical="center"/>
    </xf>
    <xf numFmtId="0" fontId="0" fillId="12" borderId="5" xfId="0" applyFill="1" applyBorder="1"/>
    <xf numFmtId="0" fontId="0" fillId="0" borderId="5" xfId="0" applyBorder="1" applyAlignment="1">
      <alignment horizontal="left" vertical="center"/>
    </xf>
    <xf numFmtId="171" fontId="22" fillId="6" borderId="5" xfId="0" applyNumberFormat="1" applyFont="1" applyFill="1" applyBorder="1" applyAlignment="1">
      <alignment horizontal="center" vertical="center" wrapText="1"/>
    </xf>
    <xf numFmtId="0" fontId="21" fillId="11" borderId="5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wrapText="1"/>
    </xf>
    <xf numFmtId="0" fontId="19" fillId="10" borderId="5" xfId="0" applyFont="1" applyFill="1" applyBorder="1"/>
    <xf numFmtId="14" fontId="0" fillId="6" borderId="5" xfId="0" applyNumberFormat="1" applyFill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wrapText="1"/>
    </xf>
    <xf numFmtId="14" fontId="0" fillId="6" borderId="5" xfId="0" applyNumberFormat="1" applyFill="1" applyBorder="1" applyAlignment="1">
      <alignment horizontal="left" vertical="center"/>
    </xf>
    <xf numFmtId="0" fontId="16" fillId="6" borderId="2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0" fillId="6" borderId="5" xfId="0" applyFill="1" applyBorder="1" applyAlignment="1">
      <alignment horizontal="center" vertical="center"/>
    </xf>
    <xf numFmtId="0" fontId="21" fillId="6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13" borderId="5" xfId="0" applyFont="1" applyFill="1" applyBorder="1" applyAlignment="1">
      <alignment horizontal="center" vertical="center"/>
    </xf>
    <xf numFmtId="0" fontId="7" fillId="13" borderId="5" xfId="0" applyFont="1" applyFill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 vertical="center"/>
    </xf>
    <xf numFmtId="172" fontId="7" fillId="0" borderId="5" xfId="34" applyBorder="1" applyAlignment="1" applyProtection="1">
      <alignment horizontal="center" vertical="center"/>
    </xf>
    <xf numFmtId="0" fontId="7" fillId="6" borderId="5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21" fillId="13" borderId="5" xfId="0" applyFont="1" applyFill="1" applyBorder="1" applyAlignment="1">
      <alignment horizontal="center" vertical="center"/>
    </xf>
    <xf numFmtId="0" fontId="21" fillId="12" borderId="5" xfId="0" applyFont="1" applyFill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21" fillId="4" borderId="5" xfId="0" applyFont="1" applyFill="1" applyBorder="1" applyAlignment="1">
      <alignment horizontal="center" vertical="center"/>
    </xf>
    <xf numFmtId="0" fontId="19" fillId="13" borderId="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0" fillId="0" borderId="12" xfId="0" applyBorder="1"/>
    <xf numFmtId="0" fontId="2" fillId="4" borderId="7" xfId="0" applyFont="1" applyFill="1" applyBorder="1" applyAlignment="1">
      <alignment horizontal="center" vertical="center"/>
    </xf>
    <xf numFmtId="0" fontId="7" fillId="6" borderId="5" xfId="0" applyFont="1" applyFill="1" applyBorder="1" applyAlignment="1" applyProtection="1">
      <alignment horizontal="left" vertical="center"/>
      <protection locked="0"/>
    </xf>
    <xf numFmtId="0" fontId="21" fillId="0" borderId="5" xfId="0" applyFont="1" applyBorder="1" applyAlignment="1">
      <alignment horizontal="left" vertical="center" wrapText="1"/>
    </xf>
    <xf numFmtId="0" fontId="7" fillId="0" borderId="5" xfId="0" applyFont="1" applyBorder="1" applyAlignment="1" applyProtection="1">
      <alignment horizontal="center" vertical="center" wrapText="1"/>
      <protection locked="0"/>
    </xf>
    <xf numFmtId="175" fontId="21" fillId="12" borderId="5" xfId="0" applyNumberFormat="1" applyFont="1" applyFill="1" applyBorder="1" applyAlignment="1" applyProtection="1">
      <alignment horizontal="center" vertical="center"/>
      <protection locked="0"/>
    </xf>
    <xf numFmtId="0" fontId="21" fillId="16" borderId="5" xfId="0" applyFont="1" applyFill="1" applyBorder="1" applyAlignment="1">
      <alignment horizontal="center" vertical="center"/>
    </xf>
    <xf numFmtId="171" fontId="19" fillId="12" borderId="5" xfId="0" applyNumberFormat="1" applyFont="1" applyFill="1" applyBorder="1" applyAlignment="1" applyProtection="1">
      <alignment horizontal="center" vertical="center"/>
      <protection locked="0"/>
    </xf>
    <xf numFmtId="0" fontId="19" fillId="0" borderId="7" xfId="0" applyFont="1" applyBorder="1" applyAlignment="1">
      <alignment horizontal="center" vertical="center"/>
    </xf>
    <xf numFmtId="169" fontId="0" fillId="12" borderId="5" xfId="0" applyNumberFormat="1" applyFill="1" applyBorder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21" fillId="15" borderId="5" xfId="0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14" fontId="21" fillId="0" borderId="5" xfId="0" applyNumberFormat="1" applyFont="1" applyBorder="1" applyAlignment="1">
      <alignment horizontal="center" vertical="center" wrapText="1"/>
    </xf>
    <xf numFmtId="171" fontId="21" fillId="0" borderId="5" xfId="0" applyNumberFormat="1" applyFont="1" applyBorder="1" applyAlignment="1">
      <alignment horizontal="center" vertical="center"/>
    </xf>
    <xf numFmtId="0" fontId="0" fillId="0" borderId="15" xfId="0" applyBorder="1"/>
    <xf numFmtId="171" fontId="21" fillId="0" borderId="11" xfId="0" applyNumberFormat="1" applyFont="1" applyBorder="1" applyAlignment="1">
      <alignment horizontal="center" vertical="center"/>
    </xf>
    <xf numFmtId="171" fontId="21" fillId="0" borderId="19" xfId="0" applyNumberFormat="1" applyFont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7" fillId="0" borderId="5" xfId="0" applyNumberFormat="1" applyFont="1" applyBorder="1" applyAlignment="1">
      <alignment horizontal="center" vertical="center"/>
    </xf>
    <xf numFmtId="171" fontId="7" fillId="0" borderId="9" xfId="0" applyNumberFormat="1" applyFont="1" applyBorder="1" applyAlignment="1">
      <alignment horizontal="left" vertical="center"/>
    </xf>
    <xf numFmtId="0" fontId="2" fillId="16" borderId="5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33" fillId="19" borderId="16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19" borderId="5" xfId="0" applyFill="1" applyBorder="1"/>
    <xf numFmtId="0" fontId="2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30" fillId="18" borderId="16" xfId="0" applyFont="1" applyFill="1" applyBorder="1" applyAlignment="1">
      <alignment horizontal="center" vertical="center"/>
    </xf>
    <xf numFmtId="0" fontId="31" fillId="19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</cellXfs>
  <cellStyles count="49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cf1" xfId="7" xr:uid="{00000000-0005-0000-0000-000005000000}"/>
    <cellStyle name="cf10" xfId="8" xr:uid="{00000000-0005-0000-0000-000006000000}"/>
    <cellStyle name="cf11" xfId="9" xr:uid="{00000000-0005-0000-0000-000007000000}"/>
    <cellStyle name="cf12" xfId="10" xr:uid="{00000000-0005-0000-0000-000008000000}"/>
    <cellStyle name="cf13" xfId="11" xr:uid="{00000000-0005-0000-0000-000009000000}"/>
    <cellStyle name="cf14" xfId="12" xr:uid="{00000000-0005-0000-0000-00000A000000}"/>
    <cellStyle name="cf15" xfId="13" xr:uid="{00000000-0005-0000-0000-00000B000000}"/>
    <cellStyle name="cf16" xfId="14" xr:uid="{00000000-0005-0000-0000-00000C000000}"/>
    <cellStyle name="cf17" xfId="15" xr:uid="{00000000-0005-0000-0000-00000D000000}"/>
    <cellStyle name="cf18" xfId="16" xr:uid="{00000000-0005-0000-0000-00000E000000}"/>
    <cellStyle name="cf19" xfId="17" xr:uid="{00000000-0005-0000-0000-00000F000000}"/>
    <cellStyle name="cf2" xfId="18" xr:uid="{00000000-0005-0000-0000-000010000000}"/>
    <cellStyle name="cf20" xfId="19" xr:uid="{00000000-0005-0000-0000-000011000000}"/>
    <cellStyle name="cf21" xfId="20" xr:uid="{00000000-0005-0000-0000-000012000000}"/>
    <cellStyle name="cf22" xfId="21" xr:uid="{00000000-0005-0000-0000-000013000000}"/>
    <cellStyle name="cf23" xfId="22" xr:uid="{00000000-0005-0000-0000-000014000000}"/>
    <cellStyle name="cf24" xfId="23" xr:uid="{00000000-0005-0000-0000-000015000000}"/>
    <cellStyle name="cf25" xfId="24" xr:uid="{00000000-0005-0000-0000-000016000000}"/>
    <cellStyle name="cf3" xfId="25" xr:uid="{00000000-0005-0000-0000-000017000000}"/>
    <cellStyle name="cf4" xfId="26" xr:uid="{00000000-0005-0000-0000-000018000000}"/>
    <cellStyle name="cf5" xfId="27" xr:uid="{00000000-0005-0000-0000-000019000000}"/>
    <cellStyle name="cf6" xfId="28" xr:uid="{00000000-0005-0000-0000-00001A000000}"/>
    <cellStyle name="cf7" xfId="29" xr:uid="{00000000-0005-0000-0000-00001B000000}"/>
    <cellStyle name="cf8" xfId="30" xr:uid="{00000000-0005-0000-0000-00001C000000}"/>
    <cellStyle name="cf9" xfId="31" xr:uid="{00000000-0005-0000-0000-00001D000000}"/>
    <cellStyle name="Error" xfId="32" xr:uid="{00000000-0005-0000-0000-00001E000000}"/>
    <cellStyle name="Excel Built-in Percent 1" xfId="33" xr:uid="{00000000-0005-0000-0000-00001F000000}"/>
    <cellStyle name="Excel_BuiltIn_Currency" xfId="34" xr:uid="{00000000-0005-0000-0000-000020000000}"/>
    <cellStyle name="Excel_BuiltIn_Percent" xfId="35" xr:uid="{00000000-0005-0000-0000-000021000000}"/>
    <cellStyle name="Footnote" xfId="36" xr:uid="{00000000-0005-0000-0000-000022000000}"/>
    <cellStyle name="Good" xfId="37" xr:uid="{00000000-0005-0000-0000-000023000000}"/>
    <cellStyle name="Heading" xfId="38" xr:uid="{00000000-0005-0000-0000-000024000000}"/>
    <cellStyle name="Heading 1" xfId="39" xr:uid="{00000000-0005-0000-0000-000025000000}"/>
    <cellStyle name="Heading 2" xfId="40" xr:uid="{00000000-0005-0000-0000-000026000000}"/>
    <cellStyle name="Hyperlink" xfId="41" xr:uid="{00000000-0005-0000-0000-000027000000}"/>
    <cellStyle name="Neutral" xfId="42" xr:uid="{00000000-0005-0000-0000-000028000000}"/>
    <cellStyle name="Normal" xfId="0" builtinId="0" customBuiltin="1"/>
    <cellStyle name="Note" xfId="43" xr:uid="{00000000-0005-0000-0000-00002A000000}"/>
    <cellStyle name="Porcentagem" xfId="1" builtinId="5" customBuiltin="1"/>
    <cellStyle name="Result" xfId="44" xr:uid="{00000000-0005-0000-0000-00002C000000}"/>
    <cellStyle name="Result2" xfId="45" xr:uid="{00000000-0005-0000-0000-00002D000000}"/>
    <cellStyle name="Status" xfId="46" xr:uid="{00000000-0005-0000-0000-00002E000000}"/>
    <cellStyle name="Text" xfId="47" xr:uid="{00000000-0005-0000-0000-00002F000000}"/>
    <cellStyle name="Warning" xfId="48" xr:uid="{00000000-0005-0000-0000-000030000000}"/>
  </cellStyles>
  <dxfs count="2"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000000"/>
      </font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W106"/>
  <sheetViews>
    <sheetView tabSelected="1" topLeftCell="A73" workbookViewId="0">
      <selection activeCell="L15" sqref="L15"/>
    </sheetView>
  </sheetViews>
  <sheetFormatPr defaultColWidth="8.75" defaultRowHeight="12.75" customHeight="1"/>
  <cols>
    <col min="1" max="1" width="12.875" style="1" customWidth="1"/>
    <col min="2" max="2" width="17.875" style="1" customWidth="1"/>
    <col min="3" max="3" width="18.375" style="1" customWidth="1"/>
    <col min="4" max="4" width="20.75" style="1" customWidth="1"/>
    <col min="5" max="5" width="24.75" style="1" customWidth="1"/>
    <col min="6" max="6" width="14.125" style="1" customWidth="1"/>
    <col min="7" max="7" width="23" style="1" customWidth="1"/>
    <col min="8" max="8" width="25.375" style="1" customWidth="1"/>
    <col min="9" max="9" width="22.875" style="1" customWidth="1"/>
    <col min="10" max="257" width="10.5" style="1" customWidth="1"/>
    <col min="258" max="1023" width="10.5" customWidth="1"/>
    <col min="1024" max="1024" width="9" customWidth="1"/>
    <col min="1025" max="1025" width="8.75" customWidth="1"/>
  </cols>
  <sheetData>
    <row r="2" spans="1:10" ht="12.75" customHeight="1" thickBot="1"/>
    <row r="3" spans="1:10" ht="12.75" customHeight="1" thickBot="1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0" ht="12.75" customHeight="1" thickBot="1">
      <c r="A4" s="228"/>
      <c r="B4" s="228"/>
      <c r="C4" s="228"/>
      <c r="D4" s="228"/>
      <c r="E4" s="228"/>
      <c r="F4" s="228"/>
      <c r="G4" s="228"/>
      <c r="H4" s="228"/>
      <c r="I4" s="228"/>
      <c r="J4" s="228"/>
    </row>
    <row r="5" spans="1:10" ht="24" customHeight="1">
      <c r="A5" s="229" t="s">
        <v>1</v>
      </c>
      <c r="B5" s="229"/>
      <c r="C5" s="230" t="s">
        <v>254</v>
      </c>
      <c r="D5" s="230"/>
      <c r="E5" s="2" t="s">
        <v>2</v>
      </c>
      <c r="F5" s="231" t="s">
        <v>3</v>
      </c>
      <c r="G5" s="231"/>
      <c r="H5" s="2" t="s">
        <v>4</v>
      </c>
      <c r="I5" s="3" t="s">
        <v>5</v>
      </c>
      <c r="J5" s="2" t="s">
        <v>6</v>
      </c>
    </row>
    <row r="6" spans="1:10" ht="25.7" customHeight="1">
      <c r="A6" s="232" t="s">
        <v>7</v>
      </c>
      <c r="B6" s="232"/>
      <c r="C6" s="233" t="s">
        <v>8</v>
      </c>
      <c r="D6" s="233"/>
      <c r="E6" s="233"/>
      <c r="F6" s="233"/>
      <c r="G6" s="4" t="s">
        <v>9</v>
      </c>
      <c r="H6" s="234" t="s">
        <v>10</v>
      </c>
      <c r="I6" s="234"/>
      <c r="J6" s="234"/>
    </row>
    <row r="7" spans="1:10" ht="16.899999999999999" customHeight="1">
      <c r="A7" s="223" t="s">
        <v>11</v>
      </c>
      <c r="B7" s="223"/>
      <c r="C7" s="223"/>
      <c r="D7" s="223"/>
      <c r="E7" s="223"/>
      <c r="F7" s="223"/>
      <c r="G7" s="223"/>
      <c r="H7" s="223"/>
      <c r="I7" s="223"/>
      <c r="J7" s="223"/>
    </row>
    <row r="8" spans="1:10" ht="19.149999999999999" customHeight="1">
      <c r="A8" s="5" t="s">
        <v>12</v>
      </c>
      <c r="B8" s="183" t="s">
        <v>13</v>
      </c>
      <c r="C8" s="183"/>
      <c r="D8" s="183"/>
      <c r="E8" s="183"/>
      <c r="F8" s="224" t="str">
        <f>I5</f>
        <v>xxxxxxxxx</v>
      </c>
      <c r="G8" s="224"/>
      <c r="H8" s="224"/>
      <c r="I8" s="224"/>
      <c r="J8" s="224"/>
    </row>
    <row r="9" spans="1:10" ht="20.45" customHeight="1">
      <c r="A9" s="5" t="s">
        <v>14</v>
      </c>
      <c r="B9" s="183" t="s">
        <v>15</v>
      </c>
      <c r="C9" s="183"/>
      <c r="D9" s="183"/>
      <c r="E9" s="183"/>
      <c r="F9" s="219" t="s">
        <v>16</v>
      </c>
      <c r="G9" s="219"/>
      <c r="H9" s="219"/>
      <c r="I9" s="219"/>
      <c r="J9" s="219"/>
    </row>
    <row r="10" spans="1:10" ht="14.65" customHeight="1">
      <c r="A10" s="225" t="s">
        <v>17</v>
      </c>
      <c r="B10" s="226" t="s">
        <v>18</v>
      </c>
      <c r="C10" s="226"/>
      <c r="D10" s="226"/>
      <c r="E10" s="226"/>
      <c r="F10" s="227">
        <v>45292</v>
      </c>
      <c r="G10" s="227"/>
      <c r="H10" s="227"/>
      <c r="I10" s="227"/>
      <c r="J10" s="227"/>
    </row>
    <row r="11" spans="1:10" ht="16.5" customHeight="1">
      <c r="A11" s="225"/>
      <c r="B11" s="226"/>
      <c r="C11" s="226"/>
      <c r="D11" s="226"/>
      <c r="E11" s="226"/>
      <c r="F11" s="227"/>
      <c r="G11" s="227"/>
      <c r="H11" s="227"/>
      <c r="I11" s="227"/>
      <c r="J11" s="227"/>
    </row>
    <row r="12" spans="1:10" ht="20.45" customHeight="1">
      <c r="A12" s="5" t="s">
        <v>19</v>
      </c>
      <c r="B12" s="183" t="s">
        <v>20</v>
      </c>
      <c r="C12" s="183"/>
      <c r="D12" s="183"/>
      <c r="E12" s="183"/>
      <c r="F12" s="219">
        <v>30</v>
      </c>
      <c r="G12" s="219"/>
      <c r="H12" s="219"/>
      <c r="I12" s="219"/>
      <c r="J12" s="219"/>
    </row>
    <row r="13" spans="1:10" ht="15" customHeight="1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ht="24.4" customHeight="1">
      <c r="A14" s="201" t="s">
        <v>21</v>
      </c>
      <c r="B14" s="201"/>
      <c r="C14" s="201"/>
      <c r="D14" s="220">
        <v>2045.92</v>
      </c>
      <c r="E14" s="220"/>
      <c r="F14" s="221" t="s">
        <v>22</v>
      </c>
      <c r="G14" s="221"/>
      <c r="H14" s="222" t="s">
        <v>23</v>
      </c>
      <c r="I14" s="222"/>
      <c r="J14" s="222"/>
    </row>
    <row r="15" spans="1:10" ht="12.75" customHeight="1">
      <c r="A15" s="176"/>
      <c r="B15" s="176"/>
      <c r="C15" s="176"/>
      <c r="D15" s="176"/>
      <c r="E15" s="176"/>
      <c r="F15" s="176"/>
      <c r="G15" s="176"/>
      <c r="H15" s="176"/>
      <c r="I15" s="176"/>
      <c r="J15" s="176"/>
    </row>
    <row r="16" spans="1:10" ht="12.75" customHeight="1">
      <c r="A16" s="177" t="s">
        <v>24</v>
      </c>
      <c r="B16" s="177"/>
      <c r="C16" s="177"/>
      <c r="D16" s="177"/>
      <c r="E16" s="177"/>
      <c r="F16" s="177"/>
      <c r="G16" s="177"/>
      <c r="H16" s="177"/>
      <c r="I16" s="177"/>
      <c r="J16" s="177"/>
    </row>
    <row r="17" spans="1:10" ht="12.75" customHeight="1">
      <c r="A17" s="177" t="s">
        <v>25</v>
      </c>
      <c r="B17" s="177"/>
      <c r="C17" s="177"/>
      <c r="D17" s="177"/>
      <c r="E17" s="177"/>
      <c r="F17" s="177"/>
      <c r="G17" s="177"/>
      <c r="H17" s="177"/>
      <c r="I17" s="177"/>
      <c r="J17" s="177"/>
    </row>
    <row r="18" spans="1:10" ht="22.5" customHeight="1">
      <c r="A18" s="7" t="s">
        <v>26</v>
      </c>
      <c r="B18" s="8">
        <v>0.03</v>
      </c>
      <c r="C18" s="7"/>
      <c r="D18" s="166" t="s">
        <v>27</v>
      </c>
      <c r="E18" s="166"/>
      <c r="F18" s="10">
        <v>1</v>
      </c>
      <c r="G18" s="218"/>
      <c r="H18" s="218"/>
      <c r="I18" s="218"/>
      <c r="J18" s="218"/>
    </row>
    <row r="19" spans="1:10" ht="12.75" customHeight="1">
      <c r="A19" s="183"/>
      <c r="B19" s="183"/>
      <c r="C19" s="183"/>
      <c r="D19" s="183"/>
      <c r="E19" s="183"/>
      <c r="F19" s="183"/>
      <c r="G19" s="183"/>
      <c r="H19" s="183"/>
      <c r="I19" s="183"/>
      <c r="J19" s="183"/>
    </row>
    <row r="20" spans="1:10" ht="12.75" customHeight="1">
      <c r="A20" s="208" t="s">
        <v>28</v>
      </c>
      <c r="B20" s="208"/>
      <c r="C20" s="208"/>
      <c r="D20" s="208"/>
      <c r="E20" s="208"/>
      <c r="F20" s="208"/>
      <c r="G20" s="208"/>
      <c r="H20" s="208"/>
      <c r="I20" s="208"/>
      <c r="J20" s="208"/>
    </row>
    <row r="21" spans="1:10" ht="12.75" customHeight="1">
      <c r="A21" s="214" t="s">
        <v>29</v>
      </c>
      <c r="B21" s="214"/>
      <c r="C21" s="214"/>
      <c r="D21" s="12" t="s">
        <v>30</v>
      </c>
      <c r="E21" s="214" t="s">
        <v>31</v>
      </c>
      <c r="F21" s="214"/>
      <c r="G21" s="214" t="s">
        <v>32</v>
      </c>
      <c r="H21" s="214"/>
      <c r="I21" s="214" t="s">
        <v>33</v>
      </c>
      <c r="J21" s="214"/>
    </row>
    <row r="22" spans="1:10" ht="12.75" customHeight="1">
      <c r="A22" s="214"/>
      <c r="B22" s="214"/>
      <c r="C22" s="214"/>
      <c r="D22" s="13">
        <v>21.725999999999999</v>
      </c>
      <c r="E22" s="211">
        <v>37</v>
      </c>
      <c r="F22" s="211"/>
      <c r="G22" s="14">
        <v>0.18</v>
      </c>
      <c r="H22" s="15">
        <f>E22*G22</f>
        <v>6.66</v>
      </c>
      <c r="I22" s="217">
        <f>ROUND((E22-H22)*D22,2)</f>
        <v>659.17</v>
      </c>
      <c r="J22" s="217"/>
    </row>
    <row r="23" spans="1:10" ht="12.75" customHeight="1">
      <c r="A23" s="214" t="s">
        <v>34</v>
      </c>
      <c r="B23" s="214"/>
      <c r="C23" s="214"/>
      <c r="D23" s="12" t="s">
        <v>30</v>
      </c>
      <c r="E23" s="214" t="s">
        <v>31</v>
      </c>
      <c r="F23" s="214"/>
      <c r="G23" s="214" t="s">
        <v>32</v>
      </c>
      <c r="H23" s="214"/>
      <c r="I23" s="214" t="s">
        <v>33</v>
      </c>
      <c r="J23" s="214"/>
    </row>
    <row r="24" spans="1:10" ht="12.75" customHeight="1">
      <c r="A24" s="214"/>
      <c r="B24" s="214"/>
      <c r="C24" s="214"/>
      <c r="D24" s="13">
        <v>15.22</v>
      </c>
      <c r="E24" s="211">
        <v>37</v>
      </c>
      <c r="F24" s="211"/>
      <c r="G24" s="14">
        <v>0.18</v>
      </c>
      <c r="H24" s="15">
        <f>E24*G24</f>
        <v>6.66</v>
      </c>
      <c r="I24" s="217">
        <f>ROUND((E24-H24)*D24,2)</f>
        <v>461.77</v>
      </c>
      <c r="J24" s="217"/>
    </row>
    <row r="25" spans="1:10" ht="12.75" customHeight="1">
      <c r="A25" s="176"/>
      <c r="B25" s="176"/>
      <c r="C25" s="176"/>
      <c r="D25" s="176"/>
      <c r="E25" s="176"/>
      <c r="F25" s="176"/>
      <c r="G25" s="176"/>
      <c r="H25" s="176"/>
      <c r="I25" s="176"/>
      <c r="J25" s="176"/>
    </row>
    <row r="26" spans="1:10" ht="15" customHeight="1">
      <c r="A26" s="214" t="s">
        <v>35</v>
      </c>
      <c r="B26" s="214"/>
      <c r="C26" s="214"/>
      <c r="D26" s="209" t="s">
        <v>33</v>
      </c>
      <c r="E26" s="209"/>
      <c r="F26" s="209"/>
      <c r="G26" s="209"/>
      <c r="H26" s="209"/>
      <c r="I26" s="209"/>
      <c r="J26" s="209"/>
    </row>
    <row r="27" spans="1:10" ht="15" customHeight="1">
      <c r="A27" s="214"/>
      <c r="B27" s="214"/>
      <c r="C27" s="214"/>
      <c r="D27" s="216">
        <v>21.24</v>
      </c>
      <c r="E27" s="216"/>
      <c r="F27" s="216"/>
      <c r="G27" s="216"/>
      <c r="H27" s="216"/>
      <c r="I27" s="216"/>
      <c r="J27" s="216"/>
    </row>
    <row r="28" spans="1:10" ht="15" customHeight="1">
      <c r="A28" s="183"/>
      <c r="B28" s="183"/>
      <c r="C28" s="183"/>
      <c r="D28" s="183"/>
      <c r="E28" s="183"/>
      <c r="F28" s="183"/>
      <c r="G28" s="183"/>
      <c r="H28" s="183"/>
      <c r="I28" s="183"/>
      <c r="J28" s="183"/>
    </row>
    <row r="29" spans="1:10" ht="25.5" customHeight="1">
      <c r="A29" s="214" t="s">
        <v>36</v>
      </c>
      <c r="B29" s="214"/>
      <c r="C29" s="214"/>
      <c r="D29" s="12" t="s">
        <v>37</v>
      </c>
      <c r="E29" s="213" t="s">
        <v>38</v>
      </c>
      <c r="F29" s="213"/>
      <c r="G29" s="213"/>
      <c r="H29" s="213"/>
      <c r="I29" s="215" t="s">
        <v>33</v>
      </c>
      <c r="J29" s="215"/>
    </row>
    <row r="30" spans="1:10" ht="19.5" customHeight="1">
      <c r="A30" s="214"/>
      <c r="B30" s="214"/>
      <c r="C30" s="214"/>
      <c r="D30" s="16">
        <f>1.5*D14</f>
        <v>3068.88</v>
      </c>
      <c r="E30" s="170">
        <v>1E-3</v>
      </c>
      <c r="F30" s="170"/>
      <c r="G30" s="170"/>
      <c r="H30" s="170"/>
      <c r="I30" s="212">
        <f>D30*E30/12</f>
        <v>0.25574000000000002</v>
      </c>
      <c r="J30" s="212"/>
    </row>
    <row r="31" spans="1:10" ht="12.75" customHeight="1">
      <c r="A31" s="183"/>
      <c r="B31" s="183"/>
      <c r="C31" s="183"/>
      <c r="D31" s="183"/>
      <c r="E31" s="183"/>
      <c r="F31" s="183"/>
      <c r="G31" s="183"/>
      <c r="H31" s="183"/>
      <c r="I31" s="183"/>
      <c r="J31" s="183"/>
    </row>
    <row r="32" spans="1:10" ht="25.5" customHeight="1">
      <c r="A32" s="210" t="s">
        <v>39</v>
      </c>
      <c r="B32" s="210"/>
      <c r="C32" s="210"/>
      <c r="D32" s="12" t="s">
        <v>40</v>
      </c>
      <c r="E32" s="213" t="s">
        <v>31</v>
      </c>
      <c r="F32" s="213"/>
      <c r="G32" s="214" t="s">
        <v>32</v>
      </c>
      <c r="H32" s="214"/>
      <c r="I32" s="215" t="s">
        <v>33</v>
      </c>
      <c r="J32" s="215"/>
    </row>
    <row r="33" spans="1:10" ht="21.4" customHeight="1">
      <c r="A33" s="210"/>
      <c r="B33" s="210"/>
      <c r="C33" s="210"/>
      <c r="D33" s="19">
        <v>1</v>
      </c>
      <c r="E33" s="211">
        <v>187.97</v>
      </c>
      <c r="F33" s="211"/>
      <c r="G33" s="17">
        <v>0.05</v>
      </c>
      <c r="H33" s="165">
        <f>(D14*G33)</f>
        <v>102.29600000000001</v>
      </c>
      <c r="I33" s="212">
        <f>E33-H33</f>
        <v>85.673999999999992</v>
      </c>
      <c r="J33" s="212"/>
    </row>
    <row r="34" spans="1:10" ht="12.75" customHeight="1">
      <c r="A34" s="183"/>
      <c r="B34" s="183"/>
      <c r="C34" s="183"/>
      <c r="D34" s="183"/>
      <c r="E34" s="183"/>
      <c r="F34" s="183"/>
      <c r="G34" s="183"/>
      <c r="H34" s="183"/>
      <c r="I34" s="183"/>
      <c r="J34" s="183"/>
    </row>
    <row r="35" spans="1:10" ht="30" customHeight="1">
      <c r="A35" s="210" t="s">
        <v>41</v>
      </c>
      <c r="B35" s="210"/>
      <c r="C35" s="210"/>
      <c r="D35" s="19">
        <v>1</v>
      </c>
      <c r="E35" s="211">
        <v>0</v>
      </c>
      <c r="F35" s="211"/>
      <c r="G35" s="17">
        <v>0.05</v>
      </c>
      <c r="H35" s="20">
        <f>E35*G35</f>
        <v>0</v>
      </c>
      <c r="I35" s="212">
        <f>E35-H35</f>
        <v>0</v>
      </c>
      <c r="J35" s="212"/>
    </row>
    <row r="36" spans="1:10" ht="12.75" customHeight="1">
      <c r="A36" s="176"/>
      <c r="B36" s="176"/>
      <c r="C36" s="176"/>
      <c r="D36" s="176"/>
      <c r="E36" s="176"/>
      <c r="F36" s="176"/>
      <c r="G36" s="176"/>
      <c r="H36" s="176"/>
      <c r="I36" s="176"/>
    </row>
    <row r="37" spans="1:10" ht="12.75" customHeight="1">
      <c r="A37" s="176"/>
      <c r="B37" s="176"/>
      <c r="C37" s="176"/>
      <c r="D37" s="176"/>
      <c r="E37" s="176"/>
      <c r="F37" s="176"/>
      <c r="G37" s="176"/>
      <c r="H37" s="176"/>
      <c r="I37" s="176"/>
    </row>
    <row r="38" spans="1:10" ht="12.75" customHeight="1">
      <c r="A38" s="208" t="s">
        <v>42</v>
      </c>
      <c r="B38" s="208"/>
      <c r="C38" s="208"/>
      <c r="D38" s="208"/>
      <c r="E38" s="208"/>
      <c r="F38" s="208"/>
      <c r="G38" s="208"/>
      <c r="H38" s="208"/>
      <c r="I38" s="208"/>
    </row>
    <row r="39" spans="1:10" ht="15" customHeight="1">
      <c r="A39" s="12" t="s">
        <v>43</v>
      </c>
      <c r="B39" s="11" t="s">
        <v>44</v>
      </c>
      <c r="C39" s="11" t="s">
        <v>45</v>
      </c>
      <c r="D39" s="21" t="s">
        <v>46</v>
      </c>
      <c r="E39" s="11" t="s">
        <v>47</v>
      </c>
      <c r="F39" s="209" t="s">
        <v>48</v>
      </c>
      <c r="G39" s="209"/>
      <c r="H39" s="209"/>
      <c r="I39" s="18" t="s">
        <v>49</v>
      </c>
    </row>
    <row r="40" spans="1:10" ht="15" customHeight="1">
      <c r="A40" s="22" t="s">
        <v>16</v>
      </c>
      <c r="B40" s="23">
        <v>2</v>
      </c>
      <c r="C40" s="24">
        <v>21.725999999999999</v>
      </c>
      <c r="D40" s="16">
        <v>9.84</v>
      </c>
      <c r="E40" s="15">
        <f>B40*C40*D40</f>
        <v>427.56768</v>
      </c>
      <c r="F40" s="205">
        <f>D14*0.06</f>
        <v>122.7552</v>
      </c>
      <c r="G40" s="205"/>
      <c r="H40" s="205"/>
      <c r="I40" s="18">
        <f>E40-F40</f>
        <v>304.81247999999999</v>
      </c>
    </row>
    <row r="41" spans="1:10" ht="15" customHeight="1">
      <c r="A41" s="183"/>
      <c r="B41" s="183"/>
      <c r="C41" s="183"/>
      <c r="D41" s="183"/>
      <c r="E41" s="183"/>
      <c r="F41" s="183"/>
      <c r="G41" s="183"/>
      <c r="H41" s="183"/>
      <c r="I41" s="183"/>
    </row>
    <row r="42" spans="1:10" ht="15" customHeight="1">
      <c r="A42" s="208" t="s">
        <v>50</v>
      </c>
      <c r="B42" s="208"/>
      <c r="C42" s="208"/>
      <c r="D42" s="208"/>
      <c r="E42" s="208"/>
      <c r="F42" s="208"/>
      <c r="G42" s="208"/>
      <c r="H42" s="208"/>
      <c r="I42" s="208"/>
    </row>
    <row r="43" spans="1:10" ht="15" customHeight="1">
      <c r="A43" s="12" t="s">
        <v>43</v>
      </c>
      <c r="B43" s="11" t="s">
        <v>44</v>
      </c>
      <c r="C43" s="11" t="s">
        <v>45</v>
      </c>
      <c r="D43" s="21" t="s">
        <v>46</v>
      </c>
      <c r="E43" s="11" t="s">
        <v>47</v>
      </c>
      <c r="F43" s="209" t="s">
        <v>48</v>
      </c>
      <c r="G43" s="209"/>
      <c r="H43" s="209"/>
      <c r="I43" s="18" t="s">
        <v>49</v>
      </c>
    </row>
    <row r="44" spans="1:10" ht="15" customHeight="1">
      <c r="A44" s="22" t="s">
        <v>16</v>
      </c>
      <c r="B44" s="23">
        <v>2</v>
      </c>
      <c r="C44" s="24">
        <v>15.22</v>
      </c>
      <c r="D44" s="16">
        <v>9.84</v>
      </c>
      <c r="E44" s="15">
        <f>B44*C44*D44</f>
        <v>299.52960000000002</v>
      </c>
      <c r="F44" s="205">
        <f>D14*0.06</f>
        <v>122.7552</v>
      </c>
      <c r="G44" s="205"/>
      <c r="H44" s="205"/>
      <c r="I44" s="18">
        <f>E44-F44</f>
        <v>176.77440000000001</v>
      </c>
    </row>
    <row r="45" spans="1:10" ht="14.65" customHeight="1">
      <c r="A45" s="183"/>
      <c r="B45" s="183"/>
      <c r="C45" s="183"/>
      <c r="D45" s="183"/>
      <c r="E45" s="183"/>
      <c r="F45" s="183"/>
      <c r="G45" s="183"/>
      <c r="H45" s="183"/>
      <c r="I45" s="183"/>
    </row>
    <row r="46" spans="1:10" ht="12.75" customHeight="1">
      <c r="A46" s="206" t="s">
        <v>51</v>
      </c>
      <c r="B46" s="206"/>
      <c r="C46" s="206"/>
      <c r="D46" s="206"/>
      <c r="E46" s="206"/>
      <c r="F46" s="206"/>
      <c r="G46" s="206"/>
      <c r="H46" s="206"/>
      <c r="I46" s="25"/>
    </row>
    <row r="47" spans="1:10" ht="30" customHeight="1">
      <c r="A47" s="26" t="s">
        <v>52</v>
      </c>
      <c r="B47" s="207" t="s">
        <v>53</v>
      </c>
      <c r="C47" s="207"/>
      <c r="D47" s="27" t="s">
        <v>54</v>
      </c>
      <c r="E47" s="26" t="s">
        <v>55</v>
      </c>
      <c r="F47" s="207" t="s">
        <v>56</v>
      </c>
      <c r="G47" s="207"/>
      <c r="H47" s="207"/>
      <c r="I47" s="25"/>
    </row>
    <row r="48" spans="1:10" ht="28.5" customHeight="1">
      <c r="A48" s="28" t="s">
        <v>57</v>
      </c>
      <c r="B48" s="200" t="s">
        <v>252</v>
      </c>
      <c r="C48" s="200"/>
      <c r="D48" s="28">
        <v>30</v>
      </c>
      <c r="E48" s="29">
        <v>0.05</v>
      </c>
      <c r="F48" s="204">
        <f>D48/30/30*E48</f>
        <v>1.6666666666666668E-3</v>
      </c>
      <c r="G48" s="204"/>
      <c r="H48" s="204"/>
      <c r="I48" s="25"/>
    </row>
    <row r="49" spans="1:9" ht="26.45" customHeight="1">
      <c r="A49" s="28" t="s">
        <v>14</v>
      </c>
      <c r="B49" s="200" t="s">
        <v>59</v>
      </c>
      <c r="C49" s="200"/>
      <c r="D49" s="201" t="s">
        <v>60</v>
      </c>
      <c r="E49" s="201"/>
      <c r="F49" s="204">
        <f>0.08*F48</f>
        <v>1.3333333333333334E-4</v>
      </c>
      <c r="G49" s="204"/>
      <c r="H49" s="204"/>
      <c r="I49" s="25"/>
    </row>
    <row r="50" spans="1:9" ht="30" customHeight="1">
      <c r="A50" s="28" t="s">
        <v>61</v>
      </c>
      <c r="B50" s="200" t="s">
        <v>253</v>
      </c>
      <c r="C50" s="200"/>
      <c r="D50" s="201" t="s">
        <v>251</v>
      </c>
      <c r="E50" s="201"/>
      <c r="F50" s="204">
        <f>7/30/30</f>
        <v>7.7777777777777776E-3</v>
      </c>
      <c r="G50" s="204"/>
      <c r="H50" s="204"/>
      <c r="I50" s="25"/>
    </row>
    <row r="51" spans="1:9" ht="36" customHeight="1">
      <c r="A51" s="28" t="s">
        <v>19</v>
      </c>
      <c r="B51" s="200" t="s">
        <v>62</v>
      </c>
      <c r="C51" s="200"/>
      <c r="D51" s="201" t="s">
        <v>63</v>
      </c>
      <c r="E51" s="201"/>
      <c r="F51" s="202">
        <f>'44_horas'!F44*F50</f>
        <v>2.8622222222222226E-3</v>
      </c>
      <c r="G51" s="202"/>
      <c r="H51" s="202"/>
      <c r="I51" s="25"/>
    </row>
    <row r="52" spans="1:9" ht="17.45" customHeight="1">
      <c r="A52" s="30" t="s">
        <v>64</v>
      </c>
      <c r="B52" s="201" t="s">
        <v>65</v>
      </c>
      <c r="C52" s="201"/>
      <c r="D52" s="201"/>
      <c r="E52" s="201"/>
      <c r="F52" s="202">
        <v>0.04</v>
      </c>
      <c r="G52" s="202"/>
      <c r="H52" s="202"/>
      <c r="I52" s="25"/>
    </row>
    <row r="53" spans="1:9" ht="27.4" customHeight="1">
      <c r="A53" s="203" t="s">
        <v>66</v>
      </c>
      <c r="B53" s="203"/>
      <c r="C53" s="203"/>
      <c r="D53" s="203"/>
      <c r="E53" s="203"/>
      <c r="F53" s="203"/>
      <c r="G53" s="203"/>
      <c r="H53" s="203"/>
      <c r="I53" s="25"/>
    </row>
    <row r="54" spans="1:9" ht="12.75" customHeight="1">
      <c r="A54" s="197"/>
      <c r="B54" s="197"/>
      <c r="C54" s="197"/>
      <c r="D54" s="197"/>
      <c r="E54" s="197"/>
      <c r="F54" s="197"/>
      <c r="G54" s="197"/>
      <c r="H54" s="197"/>
      <c r="I54" s="25"/>
    </row>
    <row r="55" spans="1:9" ht="25.15" customHeight="1">
      <c r="A55" s="177" t="s">
        <v>67</v>
      </c>
      <c r="B55" s="177"/>
      <c r="C55" s="177"/>
      <c r="D55" s="177"/>
      <c r="E55" s="177"/>
      <c r="F55" s="177"/>
      <c r="G55" s="177"/>
      <c r="H55" s="177"/>
      <c r="I55" s="25"/>
    </row>
    <row r="56" spans="1:9" ht="12.75" customHeight="1">
      <c r="A56" s="176"/>
      <c r="B56" s="176"/>
      <c r="C56" s="176"/>
      <c r="D56" s="176"/>
      <c r="E56" s="176"/>
      <c r="F56" s="176"/>
      <c r="G56" s="176"/>
      <c r="H56" s="176"/>
      <c r="I56" s="25"/>
    </row>
    <row r="57" spans="1:9" ht="38.25" customHeight="1">
      <c r="A57" s="31" t="s">
        <v>68</v>
      </c>
      <c r="B57" s="198" t="s">
        <v>69</v>
      </c>
      <c r="C57" s="198"/>
      <c r="D57" s="198"/>
      <c r="E57" s="198"/>
      <c r="F57" s="32" t="s">
        <v>70</v>
      </c>
      <c r="G57" s="33" t="s">
        <v>55</v>
      </c>
      <c r="H57" s="34" t="s">
        <v>56</v>
      </c>
      <c r="I57" s="25"/>
    </row>
    <row r="58" spans="1:9" ht="27" customHeight="1">
      <c r="A58" s="35" t="s">
        <v>12</v>
      </c>
      <c r="B58" s="195" t="s">
        <v>71</v>
      </c>
      <c r="C58" s="195"/>
      <c r="D58" s="36" t="s">
        <v>72</v>
      </c>
      <c r="E58" s="199" t="s">
        <v>73</v>
      </c>
      <c r="F58" s="199"/>
      <c r="G58" s="199"/>
      <c r="H58" s="37">
        <f>1/11</f>
        <v>9.0909090909090912E-2</v>
      </c>
      <c r="I58" s="25"/>
    </row>
    <row r="59" spans="1:9" ht="27" customHeight="1">
      <c r="A59" s="35" t="s">
        <v>14</v>
      </c>
      <c r="B59" s="195" t="s">
        <v>74</v>
      </c>
      <c r="C59" s="195"/>
      <c r="D59" s="196" t="s">
        <v>75</v>
      </c>
      <c r="E59" s="196"/>
      <c r="F59" s="38">
        <v>1</v>
      </c>
      <c r="G59" s="39">
        <v>1</v>
      </c>
      <c r="H59" s="37">
        <f>1/365.25*G59</f>
        <v>2.7378507871321013E-3</v>
      </c>
      <c r="I59" s="25"/>
    </row>
    <row r="60" spans="1:9" ht="39" customHeight="1">
      <c r="A60" s="35" t="s">
        <v>17</v>
      </c>
      <c r="B60" s="195" t="s">
        <v>76</v>
      </c>
      <c r="C60" s="195"/>
      <c r="D60" s="196" t="s">
        <v>75</v>
      </c>
      <c r="E60" s="196"/>
      <c r="F60" s="40">
        <v>5</v>
      </c>
      <c r="G60" s="41">
        <v>8.8000000000000005E-3</v>
      </c>
      <c r="H60" s="37">
        <f>F60/365.25*G60</f>
        <v>1.2046543463381245E-4</v>
      </c>
      <c r="I60" s="25"/>
    </row>
    <row r="61" spans="1:9" ht="39" customHeight="1">
      <c r="A61" s="42" t="s">
        <v>19</v>
      </c>
      <c r="B61" s="195" t="s">
        <v>77</v>
      </c>
      <c r="C61" s="195"/>
      <c r="D61" s="196" t="s">
        <v>75</v>
      </c>
      <c r="E61" s="196"/>
      <c r="F61" s="40">
        <v>15</v>
      </c>
      <c r="G61" s="41">
        <v>0.05</v>
      </c>
      <c r="H61" s="37">
        <f>F61/365.25*G61</f>
        <v>2.0533880903490761E-3</v>
      </c>
      <c r="I61" s="25"/>
    </row>
    <row r="62" spans="1:9" ht="41.65" customHeight="1">
      <c r="A62" s="35" t="s">
        <v>64</v>
      </c>
      <c r="B62" s="195" t="s">
        <v>78</v>
      </c>
      <c r="C62" s="195"/>
      <c r="D62" s="196" t="s">
        <v>79</v>
      </c>
      <c r="E62" s="196"/>
      <c r="F62" s="40">
        <v>120</v>
      </c>
      <c r="G62" s="29">
        <v>0.01</v>
      </c>
      <c r="H62" s="37">
        <f>F62/365.25*G62*0.121</f>
        <v>3.9753593429158108E-4</v>
      </c>
      <c r="I62" s="25"/>
    </row>
    <row r="63" spans="1:9" ht="27" customHeight="1">
      <c r="A63" s="35" t="s">
        <v>80</v>
      </c>
      <c r="B63" s="195" t="s">
        <v>81</v>
      </c>
      <c r="C63" s="195"/>
      <c r="D63" s="196" t="s">
        <v>75</v>
      </c>
      <c r="E63" s="196"/>
      <c r="F63" s="40">
        <v>3</v>
      </c>
      <c r="G63" s="29">
        <v>1</v>
      </c>
      <c r="H63" s="37">
        <f>F63/365.25*G63</f>
        <v>8.2135523613963042E-3</v>
      </c>
      <c r="I63" s="25"/>
    </row>
    <row r="64" spans="1:9" ht="25.5" customHeight="1">
      <c r="A64" s="35" t="s">
        <v>82</v>
      </c>
      <c r="B64" s="195" t="s">
        <v>83</v>
      </c>
      <c r="C64" s="195"/>
      <c r="D64" s="175"/>
      <c r="E64" s="175"/>
      <c r="F64" s="40"/>
      <c r="G64" s="41"/>
      <c r="H64" s="43"/>
      <c r="I64" s="25"/>
    </row>
    <row r="65" spans="1:9" ht="12.75" customHeight="1">
      <c r="A65" s="171"/>
      <c r="B65" s="171"/>
      <c r="C65" s="171"/>
      <c r="D65" s="171"/>
      <c r="E65" s="171"/>
      <c r="F65" s="171"/>
      <c r="G65" s="171"/>
      <c r="H65" s="171"/>
      <c r="I65" s="171"/>
    </row>
    <row r="66" spans="1:9" ht="15" customHeight="1">
      <c r="A66" s="193" t="s">
        <v>84</v>
      </c>
      <c r="B66" s="193"/>
      <c r="C66" s="193"/>
      <c r="D66" s="193"/>
      <c r="E66" s="193"/>
      <c r="F66" s="193"/>
      <c r="G66" s="193"/>
      <c r="H66" s="193"/>
      <c r="I66" s="25"/>
    </row>
    <row r="67" spans="1:9" ht="15" customHeight="1">
      <c r="A67" s="182" t="s">
        <v>52</v>
      </c>
      <c r="B67" s="182"/>
      <c r="C67" s="182" t="s">
        <v>85</v>
      </c>
      <c r="D67" s="182"/>
      <c r="E67" s="194" t="s">
        <v>86</v>
      </c>
      <c r="F67" s="194"/>
      <c r="G67" s="44" t="s">
        <v>40</v>
      </c>
      <c r="H67" s="44" t="s">
        <v>87</v>
      </c>
      <c r="I67" s="25"/>
    </row>
    <row r="68" spans="1:9" ht="15" customHeight="1">
      <c r="A68" s="178" t="s">
        <v>88</v>
      </c>
      <c r="B68" s="178"/>
      <c r="C68" s="188">
        <v>107.78</v>
      </c>
      <c r="D68" s="188"/>
      <c r="E68" s="189">
        <v>12</v>
      </c>
      <c r="F68" s="189"/>
      <c r="G68" s="45">
        <v>3</v>
      </c>
      <c r="H68" s="46">
        <f t="shared" ref="H68:H76" si="0">C68*G68/E68</f>
        <v>26.945000000000004</v>
      </c>
      <c r="I68" s="25"/>
    </row>
    <row r="69" spans="1:9" ht="15" customHeight="1">
      <c r="A69" s="178" t="s">
        <v>89</v>
      </c>
      <c r="B69" s="178"/>
      <c r="C69" s="188">
        <v>71.91</v>
      </c>
      <c r="D69" s="188"/>
      <c r="E69" s="189">
        <v>12</v>
      </c>
      <c r="F69" s="189"/>
      <c r="G69" s="45">
        <v>4</v>
      </c>
      <c r="H69" s="46">
        <f t="shared" si="0"/>
        <v>23.97</v>
      </c>
      <c r="I69" s="25"/>
    </row>
    <row r="70" spans="1:9" ht="12.75" customHeight="1">
      <c r="A70" s="190" t="s">
        <v>90</v>
      </c>
      <c r="B70" s="190"/>
      <c r="C70" s="191">
        <v>99.09</v>
      </c>
      <c r="D70" s="191"/>
      <c r="E70" s="192">
        <v>24</v>
      </c>
      <c r="F70" s="192"/>
      <c r="G70" s="47">
        <v>1</v>
      </c>
      <c r="H70" s="48">
        <f t="shared" si="0"/>
        <v>4.1287500000000001</v>
      </c>
      <c r="I70" s="25"/>
    </row>
    <row r="71" spans="1:9" ht="15" customHeight="1">
      <c r="A71" s="178" t="s">
        <v>91</v>
      </c>
      <c r="B71" s="178"/>
      <c r="C71" s="188">
        <v>16.309999999999999</v>
      </c>
      <c r="D71" s="188"/>
      <c r="E71" s="189">
        <v>24</v>
      </c>
      <c r="F71" s="189"/>
      <c r="G71" s="45">
        <v>1</v>
      </c>
      <c r="H71" s="46">
        <f t="shared" si="0"/>
        <v>0.67958333333333332</v>
      </c>
      <c r="I71" s="25"/>
    </row>
    <row r="72" spans="1:9" ht="15" customHeight="1">
      <c r="A72" s="178" t="s">
        <v>92</v>
      </c>
      <c r="B72" s="178"/>
      <c r="C72" s="188">
        <v>131.99</v>
      </c>
      <c r="D72" s="188"/>
      <c r="E72" s="189">
        <v>30</v>
      </c>
      <c r="F72" s="189"/>
      <c r="G72" s="45">
        <v>1</v>
      </c>
      <c r="H72" s="46">
        <f t="shared" si="0"/>
        <v>4.3996666666666666</v>
      </c>
      <c r="I72" s="25"/>
    </row>
    <row r="73" spans="1:9" ht="15" customHeight="1">
      <c r="A73" s="178" t="s">
        <v>93</v>
      </c>
      <c r="B73" s="178"/>
      <c r="C73" s="188">
        <v>17.63</v>
      </c>
      <c r="D73" s="188"/>
      <c r="E73" s="189">
        <v>6</v>
      </c>
      <c r="F73" s="189"/>
      <c r="G73" s="45">
        <v>4</v>
      </c>
      <c r="H73" s="46">
        <f t="shared" si="0"/>
        <v>11.753333333333332</v>
      </c>
      <c r="I73" s="25"/>
    </row>
    <row r="74" spans="1:9" ht="15" customHeight="1">
      <c r="A74" s="178" t="s">
        <v>94</v>
      </c>
      <c r="B74" s="178"/>
      <c r="C74" s="188">
        <v>24.45</v>
      </c>
      <c r="D74" s="188"/>
      <c r="E74" s="189">
        <v>30</v>
      </c>
      <c r="F74" s="189"/>
      <c r="G74" s="45">
        <v>1</v>
      </c>
      <c r="H74" s="46">
        <f t="shared" si="0"/>
        <v>0.81499999999999995</v>
      </c>
      <c r="I74" s="25"/>
    </row>
    <row r="75" spans="1:9" ht="15" customHeight="1">
      <c r="A75" s="178" t="s">
        <v>95</v>
      </c>
      <c r="B75" s="178"/>
      <c r="C75" s="188">
        <v>23.13</v>
      </c>
      <c r="D75" s="188"/>
      <c r="E75" s="189">
        <v>24</v>
      </c>
      <c r="F75" s="189"/>
      <c r="G75" s="45">
        <v>1</v>
      </c>
      <c r="H75" s="46">
        <f t="shared" si="0"/>
        <v>0.96375</v>
      </c>
      <c r="I75" s="25"/>
    </row>
    <row r="76" spans="1:9" ht="15" customHeight="1">
      <c r="A76" s="178" t="s">
        <v>96</v>
      </c>
      <c r="B76" s="178"/>
      <c r="C76" s="188">
        <v>8.09</v>
      </c>
      <c r="D76" s="188"/>
      <c r="E76" s="189">
        <v>60</v>
      </c>
      <c r="F76" s="189"/>
      <c r="G76" s="45">
        <v>1</v>
      </c>
      <c r="H76" s="46">
        <f t="shared" si="0"/>
        <v>0.13483333333333333</v>
      </c>
      <c r="I76" s="25"/>
    </row>
    <row r="77" spans="1:9" ht="15" customHeight="1">
      <c r="A77" s="178" t="s">
        <v>97</v>
      </c>
      <c r="B77" s="178"/>
      <c r="C77" s="175"/>
      <c r="D77" s="175"/>
      <c r="E77" s="183"/>
      <c r="F77" s="183"/>
      <c r="G77" s="45"/>
      <c r="H77" s="46"/>
      <c r="I77" s="25"/>
    </row>
    <row r="78" spans="1:9" ht="15" customHeight="1">
      <c r="A78" s="184" t="s">
        <v>98</v>
      </c>
      <c r="B78" s="184"/>
      <c r="C78" s="184"/>
      <c r="D78" s="184"/>
      <c r="E78" s="184"/>
      <c r="F78" s="184"/>
      <c r="G78" s="184"/>
      <c r="H78" s="49">
        <f>SUM(H68:H77)</f>
        <v>73.78991666666667</v>
      </c>
      <c r="I78" s="25"/>
    </row>
    <row r="79" spans="1:9" ht="12.75" customHeight="1">
      <c r="A79" s="50"/>
      <c r="B79" s="50"/>
      <c r="C79" s="50"/>
      <c r="D79" s="50"/>
      <c r="E79" s="50"/>
      <c r="F79" s="50"/>
      <c r="G79" s="50"/>
      <c r="H79" s="51"/>
      <c r="I79" s="25"/>
    </row>
    <row r="80" spans="1:9" ht="15" customHeight="1">
      <c r="A80" s="185" t="s">
        <v>99</v>
      </c>
      <c r="B80" s="185"/>
      <c r="C80" s="185"/>
      <c r="D80" s="185"/>
      <c r="E80" s="185"/>
      <c r="F80" s="185"/>
      <c r="G80" s="185"/>
      <c r="H80" s="185"/>
      <c r="I80" s="25"/>
    </row>
    <row r="81" spans="1:15" ht="15" customHeight="1">
      <c r="A81" s="186"/>
      <c r="B81" s="186"/>
      <c r="C81" s="186"/>
      <c r="D81" s="186"/>
      <c r="E81" s="187" t="s">
        <v>100</v>
      </c>
      <c r="F81" s="187"/>
      <c r="G81" s="187" t="s">
        <v>101</v>
      </c>
      <c r="H81" s="187"/>
      <c r="I81" s="25"/>
    </row>
    <row r="82" spans="1:15" ht="39" customHeight="1">
      <c r="A82" s="182" t="s">
        <v>52</v>
      </c>
      <c r="B82" s="182"/>
      <c r="C82" s="21" t="s">
        <v>102</v>
      </c>
      <c r="D82" s="21" t="s">
        <v>103</v>
      </c>
      <c r="E82" s="21" t="s">
        <v>104</v>
      </c>
      <c r="F82" s="21" t="s">
        <v>105</v>
      </c>
      <c r="G82" s="21" t="s">
        <v>104</v>
      </c>
      <c r="H82" s="21" t="s">
        <v>105</v>
      </c>
      <c r="I82" s="25"/>
    </row>
    <row r="83" spans="1:15" ht="15" customHeight="1">
      <c r="A83" s="178" t="s">
        <v>106</v>
      </c>
      <c r="B83" s="178"/>
      <c r="C83" s="52">
        <v>19.46</v>
      </c>
      <c r="D83" s="53">
        <v>6</v>
      </c>
      <c r="E83" s="53">
        <v>1</v>
      </c>
      <c r="F83" s="54">
        <f t="shared" ref="F83:F89" si="1">C83*E83/D83</f>
        <v>3.2433333333333336</v>
      </c>
      <c r="G83" s="53">
        <v>1</v>
      </c>
      <c r="H83" s="55">
        <f t="shared" ref="H83:H89" si="2">C83/D83*G83</f>
        <v>3.2433333333333336</v>
      </c>
      <c r="I83" s="25"/>
    </row>
    <row r="84" spans="1:15" ht="15" customHeight="1">
      <c r="A84" s="178" t="s">
        <v>107</v>
      </c>
      <c r="B84" s="178"/>
      <c r="C84" s="16">
        <v>42.3</v>
      </c>
      <c r="D84" s="53">
        <v>60</v>
      </c>
      <c r="E84" s="53">
        <v>1</v>
      </c>
      <c r="F84" s="54">
        <f t="shared" si="1"/>
        <v>0.70499999999999996</v>
      </c>
      <c r="G84" s="9">
        <v>0.5</v>
      </c>
      <c r="H84" s="55">
        <f t="shared" si="2"/>
        <v>0.35249999999999998</v>
      </c>
      <c r="I84" s="25"/>
    </row>
    <row r="85" spans="1:15" ht="15" customHeight="1">
      <c r="A85" s="178" t="s">
        <v>108</v>
      </c>
      <c r="B85" s="178"/>
      <c r="C85" s="16">
        <v>17.3</v>
      </c>
      <c r="D85" s="53">
        <v>60</v>
      </c>
      <c r="E85" s="53">
        <v>1</v>
      </c>
      <c r="F85" s="54">
        <f t="shared" si="1"/>
        <v>0.28833333333333333</v>
      </c>
      <c r="G85" s="9">
        <v>0.5</v>
      </c>
      <c r="H85" s="55">
        <f t="shared" si="2"/>
        <v>0.14416666666666667</v>
      </c>
      <c r="I85" s="25"/>
    </row>
    <row r="86" spans="1:15" ht="15" customHeight="1">
      <c r="A86" s="178" t="s">
        <v>109</v>
      </c>
      <c r="B86" s="178"/>
      <c r="C86" s="16">
        <v>9.3800000000000008</v>
      </c>
      <c r="D86" s="53">
        <v>30</v>
      </c>
      <c r="E86" s="53">
        <v>1</v>
      </c>
      <c r="F86" s="54">
        <f t="shared" si="1"/>
        <v>0.3126666666666667</v>
      </c>
      <c r="G86" s="9">
        <v>1</v>
      </c>
      <c r="H86" s="55">
        <f t="shared" si="2"/>
        <v>0.3126666666666667</v>
      </c>
      <c r="I86" s="25"/>
    </row>
    <row r="87" spans="1:15" ht="15" customHeight="1">
      <c r="A87" s="178" t="s">
        <v>110</v>
      </c>
      <c r="B87" s="178"/>
      <c r="C87" s="16">
        <v>160.69</v>
      </c>
      <c r="D87" s="53">
        <v>60</v>
      </c>
      <c r="E87" s="53">
        <v>1</v>
      </c>
      <c r="F87" s="54">
        <f t="shared" si="1"/>
        <v>2.6781666666666668</v>
      </c>
      <c r="G87" s="53">
        <v>0.5</v>
      </c>
      <c r="H87" s="55">
        <f t="shared" si="2"/>
        <v>1.3390833333333334</v>
      </c>
      <c r="I87" s="25"/>
    </row>
    <row r="88" spans="1:15" ht="15" customHeight="1">
      <c r="A88" s="178" t="s">
        <v>111</v>
      </c>
      <c r="B88" s="178"/>
      <c r="C88" s="16">
        <v>1466.46</v>
      </c>
      <c r="D88" s="53">
        <v>60</v>
      </c>
      <c r="E88" s="53">
        <v>1</v>
      </c>
      <c r="F88" s="54">
        <f t="shared" si="1"/>
        <v>24.440999999999999</v>
      </c>
      <c r="G88" s="53">
        <v>0.5</v>
      </c>
      <c r="H88" s="55">
        <f t="shared" si="2"/>
        <v>12.220499999999999</v>
      </c>
      <c r="I88" s="25"/>
    </row>
    <row r="89" spans="1:15" ht="27" customHeight="1">
      <c r="A89" s="178" t="s">
        <v>112</v>
      </c>
      <c r="B89" s="178"/>
      <c r="C89" s="16">
        <v>178.84</v>
      </c>
      <c r="D89" s="53">
        <v>12</v>
      </c>
      <c r="E89" s="53">
        <v>1</v>
      </c>
      <c r="F89" s="54">
        <f t="shared" si="1"/>
        <v>14.903333333333334</v>
      </c>
      <c r="G89" s="53">
        <v>1</v>
      </c>
      <c r="H89" s="55">
        <f t="shared" si="2"/>
        <v>14.903333333333334</v>
      </c>
      <c r="I89" s="25"/>
    </row>
    <row r="90" spans="1:15" ht="14.65" customHeight="1">
      <c r="A90" s="179"/>
      <c r="B90" s="179"/>
      <c r="C90" s="179"/>
      <c r="D90" s="179"/>
      <c r="E90" s="179"/>
      <c r="F90" s="179"/>
      <c r="G90" s="56"/>
      <c r="H90" s="56"/>
      <c r="I90" s="25"/>
    </row>
    <row r="91" spans="1:15" ht="15" customHeight="1">
      <c r="A91" s="180" t="s">
        <v>113</v>
      </c>
      <c r="B91" s="180"/>
      <c r="C91" s="180"/>
      <c r="D91" s="180"/>
      <c r="E91" s="180"/>
      <c r="F91" s="57">
        <f>SUM(F83:F89)</f>
        <v>46.571833333333338</v>
      </c>
    </row>
    <row r="92" spans="1:15" ht="12.75" customHeight="1">
      <c r="A92" s="180" t="s">
        <v>114</v>
      </c>
      <c r="B92" s="180"/>
      <c r="C92" s="180"/>
      <c r="D92" s="180"/>
      <c r="E92" s="180"/>
      <c r="F92" s="57">
        <f>SUM(H83:H89)</f>
        <v>32.515583333333332</v>
      </c>
      <c r="G92" s="181"/>
      <c r="H92" s="181"/>
      <c r="I92" s="181"/>
      <c r="J92" s="181"/>
      <c r="K92" s="181"/>
      <c r="L92" s="181"/>
    </row>
    <row r="94" spans="1:15" ht="12.75" customHeight="1">
      <c r="A94" s="176"/>
      <c r="B94" s="176"/>
      <c r="C94" s="176"/>
      <c r="D94" s="176"/>
      <c r="E94" s="176"/>
      <c r="I94" s="25"/>
    </row>
    <row r="95" spans="1:15" ht="27.75" customHeight="1">
      <c r="A95" s="177" t="s">
        <v>115</v>
      </c>
      <c r="B95" s="177"/>
      <c r="C95" s="177"/>
      <c r="D95" s="177"/>
      <c r="E95" s="177"/>
      <c r="G95" s="171"/>
      <c r="H95" s="171"/>
      <c r="I95" s="171"/>
      <c r="J95" s="58"/>
      <c r="K95" s="56"/>
      <c r="L95" s="56"/>
      <c r="M95" s="56"/>
      <c r="N95" s="56"/>
      <c r="O95" s="25"/>
    </row>
    <row r="96" spans="1:15" ht="27" customHeight="1">
      <c r="A96" s="166" t="s">
        <v>116</v>
      </c>
      <c r="B96" s="166"/>
      <c r="C96" s="166"/>
      <c r="D96" s="170">
        <v>0.1</v>
      </c>
      <c r="E96" s="170"/>
      <c r="G96" s="171"/>
      <c r="H96" s="171"/>
      <c r="I96" s="171"/>
      <c r="J96" s="58"/>
      <c r="K96" s="56"/>
      <c r="L96" s="56"/>
      <c r="M96" s="56"/>
      <c r="N96" s="56"/>
      <c r="O96" s="25"/>
    </row>
    <row r="97" spans="1:15" ht="25.5" customHeight="1">
      <c r="A97" s="166" t="s">
        <v>117</v>
      </c>
      <c r="B97" s="166"/>
      <c r="C97" s="166"/>
      <c r="D97" s="170">
        <v>0.1</v>
      </c>
      <c r="E97" s="170"/>
      <c r="G97" s="171"/>
      <c r="H97" s="171"/>
      <c r="I97" s="58"/>
      <c r="J97" s="58"/>
      <c r="K97" s="56"/>
      <c r="L97" s="56"/>
      <c r="M97" s="56"/>
      <c r="N97" s="56"/>
      <c r="O97" s="25"/>
    </row>
    <row r="98" spans="1:15" ht="45" customHeight="1">
      <c r="A98" s="172" t="s">
        <v>118</v>
      </c>
      <c r="B98" s="172"/>
      <c r="C98" s="173"/>
      <c r="D98" s="173"/>
      <c r="E98" s="173"/>
      <c r="G98" s="59"/>
      <c r="H98" s="59"/>
      <c r="I98" s="60"/>
      <c r="J98" s="60"/>
      <c r="K98" s="61"/>
      <c r="L98" s="61"/>
      <c r="M98" s="61"/>
      <c r="N98" s="61"/>
      <c r="O98" s="62"/>
    </row>
    <row r="99" spans="1:15" ht="18.399999999999999" customHeight="1">
      <c r="A99" s="174" t="s">
        <v>119</v>
      </c>
      <c r="B99" s="174"/>
      <c r="C99" s="175"/>
      <c r="D99" s="175"/>
      <c r="E99" s="175"/>
      <c r="G99" s="59"/>
      <c r="H99" s="63"/>
      <c r="I99" s="60"/>
      <c r="J99" s="60"/>
      <c r="K99" s="61"/>
      <c r="L99" s="61"/>
      <c r="M99" s="61"/>
      <c r="N99" s="61"/>
      <c r="O99" s="62"/>
    </row>
    <row r="100" spans="1:15" ht="17.45" customHeight="1">
      <c r="A100" s="166" t="s">
        <v>120</v>
      </c>
      <c r="B100" s="166"/>
      <c r="C100" s="9" t="s">
        <v>121</v>
      </c>
      <c r="D100" s="17">
        <f>IF(A99="Lucro Real",0.0165,IF(A99="Lucro Presumido",0.0065,IF(A99="Simples Nacional",I106)))</f>
        <v>6.4999999999999997E-3</v>
      </c>
      <c r="E100" s="167">
        <f>SUM(D100:D102)</f>
        <v>5.6499999999999995E-2</v>
      </c>
      <c r="G100" s="59"/>
      <c r="H100" s="64"/>
      <c r="I100" s="60"/>
      <c r="J100" s="60"/>
      <c r="K100" s="61"/>
      <c r="L100" s="61"/>
      <c r="M100" s="61"/>
      <c r="N100" s="61"/>
      <c r="O100" s="62"/>
    </row>
    <row r="101" spans="1:15" ht="16.5" customHeight="1">
      <c r="A101" s="166"/>
      <c r="B101" s="166"/>
      <c r="C101" s="9" t="s">
        <v>122</v>
      </c>
      <c r="D101" s="65">
        <f>IF(A99="Lucro Real",0.076,IF(A99="Lucro Presumido",0.03,IF(A99="Simples Nacional",J106)))</f>
        <v>0.03</v>
      </c>
      <c r="E101" s="167"/>
      <c r="G101" s="59"/>
      <c r="H101" s="63"/>
      <c r="I101" s="60"/>
      <c r="J101" s="60"/>
      <c r="K101" s="61"/>
      <c r="L101" s="61"/>
      <c r="M101" s="61"/>
      <c r="N101" s="61"/>
      <c r="O101" s="62"/>
    </row>
    <row r="102" spans="1:15" ht="25.5" customHeight="1">
      <c r="A102" s="168" t="s">
        <v>16</v>
      </c>
      <c r="B102" s="168"/>
      <c r="C102" s="9" t="s">
        <v>123</v>
      </c>
      <c r="D102" s="65">
        <f>IF(A99="Lucro Real",0.076,IF(A99="Lucro Presumido",0.02,IF(A99="Simples Nacional",H106)))</f>
        <v>0.02</v>
      </c>
      <c r="E102" s="167"/>
      <c r="G102" s="59"/>
      <c r="H102" s="64"/>
      <c r="I102" s="60"/>
      <c r="J102" s="60"/>
      <c r="K102" s="61"/>
      <c r="L102" s="61"/>
      <c r="M102" s="61"/>
      <c r="N102" s="61"/>
      <c r="O102" s="62"/>
    </row>
    <row r="103" spans="1:15" ht="25.5" customHeight="1">
      <c r="A103" s="169"/>
      <c r="B103" s="169"/>
      <c r="C103" s="25"/>
      <c r="D103" s="66"/>
      <c r="E103" s="67"/>
      <c r="G103" s="59"/>
      <c r="H103" s="64"/>
      <c r="I103" s="60"/>
      <c r="J103" s="60"/>
      <c r="K103" s="61"/>
      <c r="L103" s="61"/>
      <c r="M103" s="61"/>
      <c r="N103" s="61"/>
      <c r="O103" s="62"/>
    </row>
    <row r="104" spans="1:15" ht="12.75" customHeight="1">
      <c r="G104" s="68"/>
      <c r="H104" s="68"/>
      <c r="I104" s="68"/>
      <c r="J104" s="68"/>
    </row>
    <row r="105" spans="1:15" ht="12.75" customHeight="1">
      <c r="G105" s="69"/>
      <c r="H105" s="69"/>
      <c r="I105" s="69"/>
      <c r="J105" s="69"/>
    </row>
    <row r="106" spans="1:15" ht="12.75" customHeight="1">
      <c r="G106" s="70"/>
      <c r="H106" s="71"/>
      <c r="I106" s="71"/>
      <c r="J106" s="71"/>
    </row>
  </sheetData>
  <mergeCells count="175">
    <mergeCell ref="A7:J7"/>
    <mergeCell ref="B8:E8"/>
    <mergeCell ref="F8:J8"/>
    <mergeCell ref="B9:E9"/>
    <mergeCell ref="F9:J9"/>
    <mergeCell ref="A10:A11"/>
    <mergeCell ref="B10:E11"/>
    <mergeCell ref="F10:J11"/>
    <mergeCell ref="A3:J4"/>
    <mergeCell ref="A5:B5"/>
    <mergeCell ref="C5:D5"/>
    <mergeCell ref="F5:G5"/>
    <mergeCell ref="A6:B6"/>
    <mergeCell ref="C6:F6"/>
    <mergeCell ref="H6:J6"/>
    <mergeCell ref="A15:J15"/>
    <mergeCell ref="A16:J16"/>
    <mergeCell ref="A17:J17"/>
    <mergeCell ref="D18:E18"/>
    <mergeCell ref="G18:J18"/>
    <mergeCell ref="A19:J19"/>
    <mergeCell ref="B12:E12"/>
    <mergeCell ref="F12:J12"/>
    <mergeCell ref="A14:C14"/>
    <mergeCell ref="D14:E14"/>
    <mergeCell ref="F14:G14"/>
    <mergeCell ref="H14:J14"/>
    <mergeCell ref="A23:C24"/>
    <mergeCell ref="E23:F23"/>
    <mergeCell ref="G23:H23"/>
    <mergeCell ref="I23:J23"/>
    <mergeCell ref="E24:F24"/>
    <mergeCell ref="I24:J24"/>
    <mergeCell ref="A20:J20"/>
    <mergeCell ref="A21:C22"/>
    <mergeCell ref="E21:F21"/>
    <mergeCell ref="G21:H21"/>
    <mergeCell ref="I21:J21"/>
    <mergeCell ref="E22:F22"/>
    <mergeCell ref="I22:J22"/>
    <mergeCell ref="A25:J25"/>
    <mergeCell ref="A26:C27"/>
    <mergeCell ref="D26:J26"/>
    <mergeCell ref="D27:J27"/>
    <mergeCell ref="A28:J28"/>
    <mergeCell ref="A29:C30"/>
    <mergeCell ref="E29:H29"/>
    <mergeCell ref="I29:J29"/>
    <mergeCell ref="E30:H30"/>
    <mergeCell ref="I30:J30"/>
    <mergeCell ref="A34:J34"/>
    <mergeCell ref="A35:C35"/>
    <mergeCell ref="E35:F35"/>
    <mergeCell ref="I35:J35"/>
    <mergeCell ref="A36:I36"/>
    <mergeCell ref="A37:I37"/>
    <mergeCell ref="A31:J31"/>
    <mergeCell ref="A32:C33"/>
    <mergeCell ref="E32:F32"/>
    <mergeCell ref="G32:H32"/>
    <mergeCell ref="I32:J32"/>
    <mergeCell ref="E33:F33"/>
    <mergeCell ref="I33:J33"/>
    <mergeCell ref="F44:H44"/>
    <mergeCell ref="A45:I45"/>
    <mergeCell ref="A46:H46"/>
    <mergeCell ref="B47:C47"/>
    <mergeCell ref="F47:H47"/>
    <mergeCell ref="B48:C48"/>
    <mergeCell ref="F48:H48"/>
    <mergeCell ref="A38:I38"/>
    <mergeCell ref="F39:H39"/>
    <mergeCell ref="F40:H40"/>
    <mergeCell ref="A41:I41"/>
    <mergeCell ref="A42:I42"/>
    <mergeCell ref="F43:H43"/>
    <mergeCell ref="B51:C51"/>
    <mergeCell ref="D51:E51"/>
    <mergeCell ref="F51:H51"/>
    <mergeCell ref="B52:E52"/>
    <mergeCell ref="F52:H52"/>
    <mergeCell ref="A53:H53"/>
    <mergeCell ref="B49:C49"/>
    <mergeCell ref="D49:E49"/>
    <mergeCell ref="F49:H49"/>
    <mergeCell ref="B50:C50"/>
    <mergeCell ref="D50:E50"/>
    <mergeCell ref="F50:H50"/>
    <mergeCell ref="B59:C59"/>
    <mergeCell ref="D59:E59"/>
    <mergeCell ref="B60:C60"/>
    <mergeCell ref="D60:E60"/>
    <mergeCell ref="B61:C61"/>
    <mergeCell ref="D61:E61"/>
    <mergeCell ref="A54:H54"/>
    <mergeCell ref="A55:H55"/>
    <mergeCell ref="A56:H56"/>
    <mergeCell ref="B57:E57"/>
    <mergeCell ref="B58:C58"/>
    <mergeCell ref="E58:G58"/>
    <mergeCell ref="A65:I65"/>
    <mergeCell ref="A66:H66"/>
    <mergeCell ref="A67:B67"/>
    <mergeCell ref="C67:D67"/>
    <mergeCell ref="E67:F67"/>
    <mergeCell ref="A68:B68"/>
    <mergeCell ref="C68:D68"/>
    <mergeCell ref="E68:F68"/>
    <mergeCell ref="B62:C62"/>
    <mergeCell ref="D62:E62"/>
    <mergeCell ref="B63:C63"/>
    <mergeCell ref="D63:E63"/>
    <mergeCell ref="B64:C64"/>
    <mergeCell ref="D64:E64"/>
    <mergeCell ref="A71:B71"/>
    <mergeCell ref="C71:D71"/>
    <mergeCell ref="E71:F71"/>
    <mergeCell ref="A72:B72"/>
    <mergeCell ref="C72:D72"/>
    <mergeCell ref="E72:F72"/>
    <mergeCell ref="A69:B69"/>
    <mergeCell ref="C69:D69"/>
    <mergeCell ref="E69:F69"/>
    <mergeCell ref="A70:B70"/>
    <mergeCell ref="C70:D70"/>
    <mergeCell ref="E70:F70"/>
    <mergeCell ref="A75:B75"/>
    <mergeCell ref="C75:D75"/>
    <mergeCell ref="E75:F75"/>
    <mergeCell ref="A76:B76"/>
    <mergeCell ref="C76:D76"/>
    <mergeCell ref="E76:F76"/>
    <mergeCell ref="A73:B73"/>
    <mergeCell ref="C73:D73"/>
    <mergeCell ref="E73:F73"/>
    <mergeCell ref="A74:B74"/>
    <mergeCell ref="C74:D74"/>
    <mergeCell ref="E74:F74"/>
    <mergeCell ref="A82:B82"/>
    <mergeCell ref="A83:B83"/>
    <mergeCell ref="A84:B84"/>
    <mergeCell ref="A85:B85"/>
    <mergeCell ref="A86:B86"/>
    <mergeCell ref="A87:B87"/>
    <mergeCell ref="A77:B77"/>
    <mergeCell ref="C77:D77"/>
    <mergeCell ref="E77:F77"/>
    <mergeCell ref="A78:G78"/>
    <mergeCell ref="A80:H80"/>
    <mergeCell ref="A81:D81"/>
    <mergeCell ref="E81:F81"/>
    <mergeCell ref="G81:H81"/>
    <mergeCell ref="A94:E94"/>
    <mergeCell ref="A95:E95"/>
    <mergeCell ref="G95:I95"/>
    <mergeCell ref="A96:C96"/>
    <mergeCell ref="D96:E96"/>
    <mergeCell ref="G96:I96"/>
    <mergeCell ref="A88:B88"/>
    <mergeCell ref="A89:B89"/>
    <mergeCell ref="A90:F90"/>
    <mergeCell ref="A91:E91"/>
    <mergeCell ref="A92:E92"/>
    <mergeCell ref="G92:L92"/>
    <mergeCell ref="A100:B101"/>
    <mergeCell ref="E100:E102"/>
    <mergeCell ref="A102:B102"/>
    <mergeCell ref="A103:B103"/>
    <mergeCell ref="A97:C97"/>
    <mergeCell ref="D97:E97"/>
    <mergeCell ref="G97:H97"/>
    <mergeCell ref="A98:B98"/>
    <mergeCell ref="C98:E98"/>
    <mergeCell ref="A99:B99"/>
    <mergeCell ref="C99:E99"/>
  </mergeCells>
  <conditionalFormatting sqref="C99">
    <cfRule type="expression" dxfId="1" priority="1" stopIfTrue="1">
      <formula>$A$100="Simples Nacional"</formula>
    </cfRule>
  </conditionalFormatting>
  <conditionalFormatting sqref="C98">
    <cfRule type="expression" dxfId="0" priority="2" stopIfTrue="1">
      <formula>$A$100="Simples Nacional"</formula>
    </cfRule>
  </conditionalFormatting>
  <dataValidations count="3">
    <dataValidation errorStyle="warning" allowBlank="1" showErrorMessage="1" errorTitle="OK" error="Atingiu o valor desejado." sqref="B18 F18 F59:G63" xr:uid="{00000000-0002-0000-0000-000000000000}"/>
    <dataValidation allowBlank="1" showErrorMessage="1" sqref="C98" xr:uid="{00000000-0002-0000-0000-000001000000}"/>
    <dataValidation allowBlank="1" showErrorMessage="1" errorTitle="Atenção!!!" error="Exclusivamente para os regimes do lucro real e lucro presumido!" sqref="D103" xr:uid="{00000000-0002-0000-0000-000002000000}"/>
  </dataValidations>
  <pageMargins left="0.78740157480314998" right="0.78740157480314998" top="1.181102362204725" bottom="1.181102362204725" header="0.78740157480314998" footer="0.78740157480314998"/>
  <pageSetup paperSize="0" scale="45" fitToWidth="0" fitToHeight="0" pageOrder="overThenDown" orientation="portrait" horizontalDpi="0" verticalDpi="0" copies="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114"/>
  <sheetViews>
    <sheetView topLeftCell="A52" workbookViewId="0">
      <selection activeCell="B59" sqref="B59:E59"/>
    </sheetView>
  </sheetViews>
  <sheetFormatPr defaultColWidth="8.75" defaultRowHeight="12.75" customHeight="1"/>
  <cols>
    <col min="1" max="1" width="6.875" style="25" customWidth="1"/>
    <col min="2" max="2" width="23.375" style="25" customWidth="1"/>
    <col min="3" max="3" width="18.5" style="25" customWidth="1"/>
    <col min="4" max="4" width="27.5" style="25" customWidth="1"/>
    <col min="5" max="5" width="22.125" style="25" customWidth="1"/>
    <col min="6" max="6" width="17.625" style="25" customWidth="1"/>
    <col min="7" max="7" width="16.625" style="25" customWidth="1"/>
    <col min="8" max="255" width="8.75" style="25" customWidth="1"/>
    <col min="256" max="1023" width="8.75" customWidth="1"/>
    <col min="1024" max="1024" width="9" customWidth="1"/>
    <col min="1025" max="1025" width="8.75" customWidth="1"/>
  </cols>
  <sheetData>
    <row r="1" spans="1:7" ht="14.65" customHeight="1">
      <c r="A1" s="206" t="s">
        <v>124</v>
      </c>
      <c r="B1" s="206"/>
      <c r="C1" s="206"/>
      <c r="D1" s="206"/>
      <c r="E1" s="206"/>
      <c r="F1" s="206"/>
      <c r="G1" s="206"/>
    </row>
    <row r="2" spans="1:7" ht="18" customHeight="1">
      <c r="A2" s="28"/>
      <c r="B2" s="260" t="s">
        <v>125</v>
      </c>
      <c r="C2" s="260"/>
      <c r="D2" s="260"/>
      <c r="E2" s="261" t="str">
        <f>Licitante!C5</f>
        <v>00589.001998/2024-81</v>
      </c>
      <c r="F2" s="261"/>
      <c r="G2" s="261"/>
    </row>
    <row r="3" spans="1:7" ht="18" customHeight="1">
      <c r="A3" s="262" t="s">
        <v>126</v>
      </c>
      <c r="B3" s="262"/>
      <c r="C3" s="263" t="str">
        <f>Licitante!F5</f>
        <v>xxxxxxx</v>
      </c>
      <c r="D3" s="263"/>
      <c r="E3" s="72" t="s">
        <v>127</v>
      </c>
      <c r="F3" s="73" t="str">
        <f>Licitante!I5</f>
        <v>xxxxxxxxx</v>
      </c>
      <c r="G3" s="74" t="s">
        <v>128</v>
      </c>
    </row>
    <row r="4" spans="1:7" ht="18" customHeight="1">
      <c r="A4" s="201" t="s">
        <v>129</v>
      </c>
      <c r="B4" s="201"/>
      <c r="C4" s="264" t="str">
        <f>Licitante!C6</f>
        <v>xxxxxxxxxxxxx</v>
      </c>
      <c r="D4" s="264"/>
      <c r="E4" s="28" t="s">
        <v>130</v>
      </c>
      <c r="F4" s="264" t="str">
        <f>Licitante!H6</f>
        <v>xxxxxxxxxxx</v>
      </c>
      <c r="G4" s="264"/>
    </row>
    <row r="5" spans="1:7" ht="18" customHeight="1">
      <c r="A5" s="176"/>
      <c r="B5" s="176"/>
      <c r="C5" s="176"/>
      <c r="D5" s="176"/>
      <c r="E5" s="176"/>
      <c r="F5" s="176"/>
      <c r="G5" s="176"/>
    </row>
    <row r="6" spans="1:7" ht="18" customHeight="1">
      <c r="A6" s="258" t="s">
        <v>131</v>
      </c>
      <c r="B6" s="258"/>
      <c r="C6" s="258"/>
      <c r="D6" s="258"/>
      <c r="E6" s="258"/>
      <c r="F6" s="258"/>
      <c r="G6" s="258"/>
    </row>
    <row r="7" spans="1:7" ht="18" customHeight="1">
      <c r="A7" s="75" t="s">
        <v>12</v>
      </c>
      <c r="B7" s="201" t="s">
        <v>132</v>
      </c>
      <c r="C7" s="201"/>
      <c r="D7" s="201"/>
      <c r="E7" s="201"/>
      <c r="F7" s="259" t="str">
        <f>Licitante!F8</f>
        <v>xxxxxxxxx</v>
      </c>
      <c r="G7" s="259"/>
    </row>
    <row r="8" spans="1:7" ht="18" customHeight="1">
      <c r="A8" s="75" t="s">
        <v>14</v>
      </c>
      <c r="B8" s="201" t="s">
        <v>133</v>
      </c>
      <c r="C8" s="201"/>
      <c r="D8" s="201"/>
      <c r="E8" s="201"/>
      <c r="F8" s="201" t="str">
        <f>Licitante!F9</f>
        <v>São Paulo</v>
      </c>
      <c r="G8" s="201"/>
    </row>
    <row r="9" spans="1:7" ht="18" customHeight="1">
      <c r="A9" s="242" t="s">
        <v>17</v>
      </c>
      <c r="B9" s="200" t="s">
        <v>134</v>
      </c>
      <c r="C9" s="200"/>
      <c r="D9" s="200"/>
      <c r="E9" s="200"/>
      <c r="F9" s="265">
        <f>Licitante!F10</f>
        <v>45292</v>
      </c>
      <c r="G9" s="265"/>
    </row>
    <row r="10" spans="1:7" ht="18" customHeight="1">
      <c r="A10" s="242"/>
      <c r="B10" s="200"/>
      <c r="C10" s="200"/>
      <c r="D10" s="200"/>
      <c r="E10" s="200"/>
      <c r="F10" s="265"/>
      <c r="G10" s="265"/>
    </row>
    <row r="11" spans="1:7" ht="18" customHeight="1">
      <c r="A11" s="75" t="s">
        <v>19</v>
      </c>
      <c r="B11" s="201" t="s">
        <v>135</v>
      </c>
      <c r="C11" s="201"/>
      <c r="D11" s="201"/>
      <c r="E11" s="201"/>
      <c r="F11" s="201">
        <f>Licitante!F12</f>
        <v>30</v>
      </c>
      <c r="G11" s="201"/>
    </row>
    <row r="12" spans="1:7" ht="18" customHeight="1">
      <c r="A12" s="176"/>
      <c r="B12" s="176"/>
      <c r="C12" s="176"/>
      <c r="D12" s="176"/>
      <c r="E12" s="176"/>
      <c r="F12" s="176"/>
      <c r="G12" s="176"/>
    </row>
    <row r="13" spans="1:7" ht="19.899999999999999" customHeight="1">
      <c r="A13" s="256" t="s">
        <v>136</v>
      </c>
      <c r="B13" s="256"/>
      <c r="C13" s="256"/>
      <c r="D13" s="256"/>
      <c r="E13" s="256"/>
      <c r="F13" s="256"/>
      <c r="G13" s="256"/>
    </row>
    <row r="14" spans="1:7" ht="19.899999999999999" customHeight="1">
      <c r="A14" s="206" t="s">
        <v>137</v>
      </c>
      <c r="B14" s="206"/>
      <c r="C14" s="206"/>
      <c r="D14" s="206"/>
      <c r="E14" s="206"/>
      <c r="F14" s="206"/>
      <c r="G14" s="206"/>
    </row>
    <row r="15" spans="1:7" ht="19.899999999999999" customHeight="1">
      <c r="A15" s="75">
        <v>1</v>
      </c>
      <c r="B15" s="247" t="s">
        <v>138</v>
      </c>
      <c r="C15" s="247"/>
      <c r="D15" s="247"/>
      <c r="E15" s="247"/>
      <c r="F15" s="200" t="s">
        <v>139</v>
      </c>
      <c r="G15" s="200"/>
    </row>
    <row r="16" spans="1:7" ht="19.899999999999999" customHeight="1">
      <c r="A16" s="75">
        <v>2</v>
      </c>
      <c r="B16" s="247" t="s">
        <v>140</v>
      </c>
      <c r="C16" s="247"/>
      <c r="D16" s="247"/>
      <c r="E16" s="247"/>
      <c r="F16" s="257">
        <f>Licitante!D14</f>
        <v>2045.92</v>
      </c>
      <c r="G16" s="257"/>
    </row>
    <row r="17" spans="1:7" ht="28.15" customHeight="1">
      <c r="A17" s="76">
        <v>3</v>
      </c>
      <c r="B17" s="253" t="s">
        <v>141</v>
      </c>
      <c r="C17" s="253"/>
      <c r="D17" s="253"/>
      <c r="E17" s="253"/>
      <c r="F17" s="254" t="str">
        <f>Licitante!H14</f>
        <v>SESVESP X Federação</v>
      </c>
      <c r="G17" s="254"/>
    </row>
    <row r="18" spans="1:7" ht="30" customHeight="1">
      <c r="A18" s="75">
        <v>4</v>
      </c>
      <c r="B18" s="200" t="s">
        <v>18</v>
      </c>
      <c r="C18" s="200"/>
      <c r="D18" s="200"/>
      <c r="E18" s="200"/>
      <c r="F18" s="255">
        <f>Licitante!F10</f>
        <v>45292</v>
      </c>
      <c r="G18" s="255"/>
    </row>
    <row r="19" spans="1:7" ht="12.75" customHeight="1">
      <c r="A19" s="176"/>
      <c r="B19" s="176"/>
      <c r="C19" s="176"/>
      <c r="D19" s="176"/>
      <c r="E19" s="176"/>
      <c r="F19" s="176"/>
      <c r="G19" s="176"/>
    </row>
    <row r="20" spans="1:7" ht="19.899999999999999" customHeight="1">
      <c r="A20" s="177" t="s">
        <v>142</v>
      </c>
      <c r="B20" s="177"/>
      <c r="C20" s="177"/>
      <c r="D20" s="177"/>
      <c r="E20" s="177"/>
      <c r="F20" s="177"/>
      <c r="G20" s="177"/>
    </row>
    <row r="21" spans="1:7" ht="19.899999999999999" customHeight="1">
      <c r="A21" s="77">
        <v>1</v>
      </c>
      <c r="B21" s="236" t="s">
        <v>143</v>
      </c>
      <c r="C21" s="236"/>
      <c r="D21" s="236"/>
      <c r="E21" s="236"/>
      <c r="F21" s="236"/>
      <c r="G21" s="78" t="s">
        <v>144</v>
      </c>
    </row>
    <row r="22" spans="1:7" ht="19.899999999999999" customHeight="1">
      <c r="A22" s="79" t="s">
        <v>12</v>
      </c>
      <c r="B22" s="190" t="s">
        <v>140</v>
      </c>
      <c r="C22" s="190"/>
      <c r="D22" s="190"/>
      <c r="E22" s="53" t="s">
        <v>145</v>
      </c>
      <c r="F22" s="9">
        <v>21.725999999999999</v>
      </c>
      <c r="G22" s="80">
        <f>F16</f>
        <v>2045.92</v>
      </c>
    </row>
    <row r="23" spans="1:7" ht="19.899999999999999" customHeight="1">
      <c r="A23" s="79" t="s">
        <v>14</v>
      </c>
      <c r="B23" s="190" t="s">
        <v>146</v>
      </c>
      <c r="C23" s="190"/>
      <c r="D23" s="190"/>
      <c r="E23" s="190"/>
      <c r="F23" s="81">
        <v>0.3</v>
      </c>
      <c r="G23" s="80">
        <f>ROUND(G22*F23,2)</f>
        <v>613.78</v>
      </c>
    </row>
    <row r="24" spans="1:7" s="25" customFormat="1" ht="19.899999999999999" customHeight="1">
      <c r="A24" s="79" t="s">
        <v>17</v>
      </c>
      <c r="B24" s="252" t="s">
        <v>147</v>
      </c>
      <c r="C24" s="252"/>
      <c r="D24" s="252"/>
      <c r="E24" s="252"/>
      <c r="F24" s="252"/>
      <c r="G24" s="82"/>
    </row>
    <row r="25" spans="1:7" s="25" customFormat="1" ht="19.899999999999999" customHeight="1">
      <c r="A25" s="79"/>
      <c r="B25" s="236" t="s">
        <v>148</v>
      </c>
      <c r="C25" s="236"/>
      <c r="D25" s="236"/>
      <c r="E25" s="236"/>
      <c r="F25" s="236"/>
      <c r="G25" s="83">
        <f>SUM(G22:G24)</f>
        <v>2659.7</v>
      </c>
    </row>
    <row r="26" spans="1:7" s="25" customFormat="1" ht="12.75" customHeight="1">
      <c r="A26" s="176"/>
      <c r="B26" s="176"/>
      <c r="C26" s="176"/>
      <c r="D26" s="176"/>
      <c r="E26" s="176"/>
      <c r="F26" s="176"/>
      <c r="G26" s="176"/>
    </row>
    <row r="27" spans="1:7" s="25" customFormat="1" ht="19.899999999999999" customHeight="1">
      <c r="A27" s="251" t="s">
        <v>149</v>
      </c>
      <c r="B27" s="251"/>
      <c r="C27" s="251"/>
      <c r="D27" s="251"/>
      <c r="E27" s="251"/>
      <c r="F27" s="251"/>
      <c r="G27" s="251"/>
    </row>
    <row r="28" spans="1:7" s="25" customFormat="1" ht="19.899999999999999" customHeight="1">
      <c r="A28" s="248" t="s">
        <v>150</v>
      </c>
      <c r="B28" s="248"/>
      <c r="C28" s="248"/>
      <c r="D28" s="248"/>
      <c r="E28" s="248"/>
      <c r="F28" s="248"/>
      <c r="G28" s="248"/>
    </row>
    <row r="29" spans="1:7" s="25" customFormat="1" ht="19.899999999999999" customHeight="1">
      <c r="A29" s="77" t="s">
        <v>151</v>
      </c>
      <c r="B29" s="236" t="s">
        <v>152</v>
      </c>
      <c r="C29" s="236"/>
      <c r="D29" s="236"/>
      <c r="E29" s="236"/>
      <c r="F29" s="236"/>
      <c r="G29" s="78" t="s">
        <v>144</v>
      </c>
    </row>
    <row r="30" spans="1:7" s="25" customFormat="1" ht="19.899999999999999" customHeight="1">
      <c r="A30" s="79" t="s">
        <v>12</v>
      </c>
      <c r="B30" s="190" t="s">
        <v>152</v>
      </c>
      <c r="C30" s="190"/>
      <c r="D30" s="190"/>
      <c r="E30" s="190"/>
      <c r="F30" s="84">
        <v>8.3299999999999999E-2</v>
      </c>
      <c r="G30" s="85">
        <f>ROUND(F30*G25,2)</f>
        <v>221.55</v>
      </c>
    </row>
    <row r="31" spans="1:7" s="25" customFormat="1" ht="19.899999999999999" customHeight="1">
      <c r="A31" s="79" t="s">
        <v>14</v>
      </c>
      <c r="B31" s="190" t="s">
        <v>153</v>
      </c>
      <c r="C31" s="190"/>
      <c r="D31" s="190"/>
      <c r="E31" s="190"/>
      <c r="F31" s="81">
        <f>1/11/3</f>
        <v>3.0303030303030304E-2</v>
      </c>
      <c r="G31" s="85">
        <f>ROUND(F31*G25,2)</f>
        <v>80.599999999999994</v>
      </c>
    </row>
    <row r="32" spans="1:7" s="25" customFormat="1" ht="19.899999999999999" customHeight="1">
      <c r="A32" s="79"/>
      <c r="B32" s="236" t="s">
        <v>154</v>
      </c>
      <c r="C32" s="236"/>
      <c r="D32" s="236"/>
      <c r="E32" s="236"/>
      <c r="F32" s="86">
        <f>F30+F31</f>
        <v>0.1136030303030303</v>
      </c>
      <c r="G32" s="87">
        <f>ROUND(F32*G25,2)</f>
        <v>302.14999999999998</v>
      </c>
    </row>
    <row r="33" spans="1:7" s="25" customFormat="1" ht="12.75" customHeight="1">
      <c r="A33" s="88"/>
      <c r="B33" s="88"/>
      <c r="C33" s="88"/>
      <c r="D33" s="88"/>
      <c r="E33" s="88"/>
      <c r="F33" s="88"/>
      <c r="G33" s="88"/>
    </row>
    <row r="34" spans="1:7" s="25" customFormat="1" ht="19.899999999999999" customHeight="1">
      <c r="A34" s="248" t="s">
        <v>155</v>
      </c>
      <c r="B34" s="248"/>
      <c r="C34" s="248"/>
      <c r="D34" s="248"/>
      <c r="E34" s="248"/>
      <c r="F34" s="248"/>
      <c r="G34" s="248"/>
    </row>
    <row r="35" spans="1:7" s="25" customFormat="1" ht="19.899999999999999" customHeight="1">
      <c r="A35" s="77" t="s">
        <v>156</v>
      </c>
      <c r="B35" s="236" t="s">
        <v>157</v>
      </c>
      <c r="C35" s="236"/>
      <c r="D35" s="236"/>
      <c r="E35" s="236"/>
      <c r="F35" s="77" t="s">
        <v>158</v>
      </c>
      <c r="G35" s="78" t="s">
        <v>159</v>
      </c>
    </row>
    <row r="36" spans="1:7" s="25" customFormat="1" ht="19.899999999999999" customHeight="1">
      <c r="A36" s="79" t="s">
        <v>12</v>
      </c>
      <c r="B36" s="190" t="s">
        <v>160</v>
      </c>
      <c r="C36" s="190"/>
      <c r="D36" s="190"/>
      <c r="E36" s="190"/>
      <c r="F36" s="81">
        <v>0.2</v>
      </c>
      <c r="G36" s="89">
        <f t="shared" ref="G36:G44" si="0">ROUND(F36*($G$25+$G$32),2)</f>
        <v>592.37</v>
      </c>
    </row>
    <row r="37" spans="1:7" s="25" customFormat="1" ht="19.899999999999999" customHeight="1">
      <c r="A37" s="79" t="s">
        <v>14</v>
      </c>
      <c r="B37" s="190" t="s">
        <v>161</v>
      </c>
      <c r="C37" s="190"/>
      <c r="D37" s="190"/>
      <c r="E37" s="190"/>
      <c r="F37" s="81">
        <v>2.5000000000000001E-2</v>
      </c>
      <c r="G37" s="89">
        <f t="shared" si="0"/>
        <v>74.05</v>
      </c>
    </row>
    <row r="38" spans="1:7" s="25" customFormat="1" ht="19.899999999999999" customHeight="1">
      <c r="A38" s="79" t="s">
        <v>17</v>
      </c>
      <c r="B38" s="190" t="s">
        <v>162</v>
      </c>
      <c r="C38" s="190"/>
      <c r="D38" s="190"/>
      <c r="E38" s="190"/>
      <c r="F38" s="81">
        <v>1.4999999999999999E-2</v>
      </c>
      <c r="G38" s="89">
        <f t="shared" si="0"/>
        <v>44.43</v>
      </c>
    </row>
    <row r="39" spans="1:7" s="25" customFormat="1" ht="19.899999999999999" customHeight="1">
      <c r="A39" s="79" t="s">
        <v>19</v>
      </c>
      <c r="B39" s="190" t="s">
        <v>163</v>
      </c>
      <c r="C39" s="190"/>
      <c r="D39" s="190"/>
      <c r="E39" s="190"/>
      <c r="F39" s="81">
        <v>0.01</v>
      </c>
      <c r="G39" s="89">
        <f t="shared" si="0"/>
        <v>29.62</v>
      </c>
    </row>
    <row r="40" spans="1:7" s="25" customFormat="1" ht="19.899999999999999" customHeight="1">
      <c r="A40" s="79" t="s">
        <v>64</v>
      </c>
      <c r="B40" s="190" t="s">
        <v>164</v>
      </c>
      <c r="C40" s="190"/>
      <c r="D40" s="190"/>
      <c r="E40" s="190"/>
      <c r="F40" s="81">
        <v>6.0000000000000001E-3</v>
      </c>
      <c r="G40" s="89">
        <f t="shared" si="0"/>
        <v>17.77</v>
      </c>
    </row>
    <row r="41" spans="1:7" s="25" customFormat="1" ht="19.899999999999999" customHeight="1">
      <c r="A41" s="79" t="s">
        <v>80</v>
      </c>
      <c r="B41" s="190" t="s">
        <v>165</v>
      </c>
      <c r="C41" s="190"/>
      <c r="D41" s="190"/>
      <c r="E41" s="190"/>
      <c r="F41" s="81">
        <v>2E-3</v>
      </c>
      <c r="G41" s="89">
        <f t="shared" si="0"/>
        <v>5.92</v>
      </c>
    </row>
    <row r="42" spans="1:7" s="25" customFormat="1" ht="19.899999999999999" customHeight="1">
      <c r="A42" s="79" t="s">
        <v>82</v>
      </c>
      <c r="B42" s="90" t="s">
        <v>26</v>
      </c>
      <c r="C42" s="91">
        <f>Licitante!B18</f>
        <v>0.03</v>
      </c>
      <c r="D42" s="92" t="s">
        <v>166</v>
      </c>
      <c r="E42" s="93">
        <f>Licitante!F18</f>
        <v>1</v>
      </c>
      <c r="F42" s="81">
        <f>C42*E42</f>
        <v>0.03</v>
      </c>
      <c r="G42" s="89">
        <f t="shared" si="0"/>
        <v>88.86</v>
      </c>
    </row>
    <row r="43" spans="1:7" s="25" customFormat="1" ht="19.899999999999999" customHeight="1">
      <c r="A43" s="79" t="s">
        <v>167</v>
      </c>
      <c r="B43" s="190" t="s">
        <v>168</v>
      </c>
      <c r="C43" s="190"/>
      <c r="D43" s="190"/>
      <c r="E43" s="190"/>
      <c r="F43" s="81">
        <v>0.08</v>
      </c>
      <c r="G43" s="89">
        <f t="shared" si="0"/>
        <v>236.95</v>
      </c>
    </row>
    <row r="44" spans="1:7" s="25" customFormat="1" ht="19.899999999999999" customHeight="1">
      <c r="A44" s="79"/>
      <c r="B44" s="236" t="s">
        <v>154</v>
      </c>
      <c r="C44" s="236"/>
      <c r="D44" s="236"/>
      <c r="E44" s="236"/>
      <c r="F44" s="86">
        <f>SUM(F36:F43)</f>
        <v>0.36800000000000005</v>
      </c>
      <c r="G44" s="94">
        <f t="shared" si="0"/>
        <v>1089.96</v>
      </c>
    </row>
    <row r="45" spans="1:7" s="25" customFormat="1" ht="30.4" customHeight="1">
      <c r="A45" s="249" t="s">
        <v>169</v>
      </c>
      <c r="B45" s="249"/>
      <c r="C45" s="249"/>
      <c r="D45" s="249"/>
      <c r="E45" s="249"/>
      <c r="F45" s="249"/>
      <c r="G45" s="249"/>
    </row>
    <row r="46" spans="1:7" s="25" customFormat="1" ht="12.75" customHeight="1">
      <c r="A46" s="250"/>
      <c r="B46" s="250"/>
      <c r="C46" s="250"/>
      <c r="D46" s="250"/>
      <c r="E46" s="250"/>
      <c r="F46" s="250"/>
      <c r="G46" s="250"/>
    </row>
    <row r="47" spans="1:7" s="25" customFormat="1" ht="19.899999999999999" customHeight="1">
      <c r="A47" s="248" t="s">
        <v>170</v>
      </c>
      <c r="B47" s="248"/>
      <c r="C47" s="248"/>
      <c r="D47" s="248"/>
      <c r="E47" s="248"/>
      <c r="F47" s="248"/>
      <c r="G47" s="248"/>
    </row>
    <row r="48" spans="1:7" s="25" customFormat="1" ht="19.899999999999999" customHeight="1">
      <c r="A48" s="77" t="s">
        <v>171</v>
      </c>
      <c r="B48" s="236" t="s">
        <v>172</v>
      </c>
      <c r="C48" s="236"/>
      <c r="D48" s="236"/>
      <c r="E48" s="236"/>
      <c r="F48" s="236"/>
      <c r="G48" s="95" t="s">
        <v>159</v>
      </c>
    </row>
    <row r="49" spans="1:7" s="25" customFormat="1" ht="19.899999999999999" customHeight="1">
      <c r="A49" s="96" t="s">
        <v>12</v>
      </c>
      <c r="B49" s="190" t="s">
        <v>173</v>
      </c>
      <c r="C49" s="190"/>
      <c r="D49" s="190"/>
      <c r="E49" s="190"/>
      <c r="F49" s="190"/>
      <c r="G49" s="85">
        <f>Licitante!I40</f>
        <v>304.81247999999999</v>
      </c>
    </row>
    <row r="50" spans="1:7" s="25" customFormat="1" ht="19.899999999999999" customHeight="1">
      <c r="A50" s="96" t="s">
        <v>14</v>
      </c>
      <c r="B50" s="190" t="s">
        <v>174</v>
      </c>
      <c r="C50" s="190"/>
      <c r="D50" s="190"/>
      <c r="E50" s="190"/>
      <c r="F50" s="190"/>
      <c r="G50" s="85">
        <f>Licitante!$I$22</f>
        <v>659.17</v>
      </c>
    </row>
    <row r="51" spans="1:7" s="25" customFormat="1" ht="19.899999999999999" customHeight="1">
      <c r="A51" s="96" t="s">
        <v>17</v>
      </c>
      <c r="B51" s="190" t="s">
        <v>175</v>
      </c>
      <c r="C51" s="190"/>
      <c r="D51" s="190"/>
      <c r="E51" s="190"/>
      <c r="F51" s="190"/>
      <c r="G51" s="85">
        <f>Licitante!$I$35</f>
        <v>0</v>
      </c>
    </row>
    <row r="52" spans="1:7" s="25" customFormat="1" ht="19.899999999999999" customHeight="1">
      <c r="A52" s="96" t="s">
        <v>19</v>
      </c>
      <c r="B52" s="190" t="s">
        <v>176</v>
      </c>
      <c r="C52" s="190"/>
      <c r="D52" s="190"/>
      <c r="E52" s="190"/>
      <c r="F52" s="190"/>
      <c r="G52" s="85">
        <f>Licitante!$D$27</f>
        <v>21.24</v>
      </c>
    </row>
    <row r="53" spans="1:7" s="25" customFormat="1" ht="19.899999999999999" customHeight="1">
      <c r="A53" s="96" t="s">
        <v>64</v>
      </c>
      <c r="B53" s="190" t="s">
        <v>36</v>
      </c>
      <c r="C53" s="190"/>
      <c r="D53" s="190"/>
      <c r="E53" s="190"/>
      <c r="F53" s="190"/>
      <c r="G53" s="85">
        <f>Licitante!$I$30</f>
        <v>0.25574000000000002</v>
      </c>
    </row>
    <row r="54" spans="1:7" s="25" customFormat="1" ht="19.899999999999999" customHeight="1">
      <c r="A54" s="96" t="s">
        <v>80</v>
      </c>
      <c r="B54" s="190" t="s">
        <v>177</v>
      </c>
      <c r="C54" s="190"/>
      <c r="D54" s="190"/>
      <c r="E54" s="190"/>
      <c r="F54" s="190"/>
      <c r="G54" s="85">
        <f>Licitante!$I$33</f>
        <v>85.673999999999992</v>
      </c>
    </row>
    <row r="55" spans="1:7" s="25" customFormat="1" ht="19.899999999999999" customHeight="1">
      <c r="A55" s="79"/>
      <c r="B55" s="236" t="s">
        <v>178</v>
      </c>
      <c r="C55" s="236"/>
      <c r="D55" s="236"/>
      <c r="E55" s="236"/>
      <c r="F55" s="236"/>
      <c r="G55" s="97">
        <f>ROUND(SUM(G49:G54),2)</f>
        <v>1071.1500000000001</v>
      </c>
    </row>
    <row r="56" spans="1:7" s="25" customFormat="1" ht="14.65" customHeight="1">
      <c r="B56" s="176"/>
      <c r="C56" s="176"/>
      <c r="D56" s="176"/>
      <c r="E56" s="176"/>
      <c r="F56" s="176"/>
      <c r="G56" s="176"/>
    </row>
    <row r="57" spans="1:7" s="25" customFormat="1" ht="19.899999999999999" customHeight="1">
      <c r="A57" s="177" t="s">
        <v>179</v>
      </c>
      <c r="B57" s="177"/>
      <c r="C57" s="177"/>
      <c r="D57" s="177"/>
      <c r="E57" s="177"/>
      <c r="F57" s="177"/>
      <c r="G57" s="177"/>
    </row>
    <row r="58" spans="1:7" s="25" customFormat="1" ht="19.899999999999999" customHeight="1">
      <c r="A58" s="246" t="s">
        <v>180</v>
      </c>
      <c r="B58" s="246"/>
      <c r="C58" s="246"/>
      <c r="D58" s="246"/>
      <c r="E58" s="246"/>
      <c r="F58" s="246"/>
      <c r="G58" s="99">
        <f>G25+G32+G44+G55-G49-G50</f>
        <v>4158.9775200000004</v>
      </c>
    </row>
    <row r="59" spans="1:7" s="25" customFormat="1" ht="19.899999999999999" customHeight="1">
      <c r="A59" s="100" t="s">
        <v>57</v>
      </c>
      <c r="B59" s="247" t="s">
        <v>58</v>
      </c>
      <c r="C59" s="247"/>
      <c r="D59" s="247"/>
      <c r="E59" s="247"/>
      <c r="F59" s="101">
        <f>Licitante!F48</f>
        <v>1.6666666666666668E-3</v>
      </c>
      <c r="G59" s="102">
        <f>$G$58*F59</f>
        <v>6.9316292000000015</v>
      </c>
    </row>
    <row r="60" spans="1:7" s="25" customFormat="1" ht="19.899999999999999" customHeight="1">
      <c r="A60" s="75" t="s">
        <v>14</v>
      </c>
      <c r="B60" s="247" t="s">
        <v>181</v>
      </c>
      <c r="C60" s="247"/>
      <c r="D60" s="247"/>
      <c r="E60" s="247"/>
      <c r="F60" s="101">
        <f>Licitante!F49</f>
        <v>1.3333333333333334E-4</v>
      </c>
      <c r="G60" s="102">
        <f>$G$58*F60</f>
        <v>0.55453033600000012</v>
      </c>
    </row>
    <row r="61" spans="1:7" s="25" customFormat="1" ht="19.899999999999999" customHeight="1">
      <c r="A61" s="75" t="s">
        <v>61</v>
      </c>
      <c r="B61" s="247" t="s">
        <v>182</v>
      </c>
      <c r="C61" s="247"/>
      <c r="D61" s="247"/>
      <c r="E61" s="247"/>
      <c r="F61" s="101">
        <f>Licitante!F50</f>
        <v>7.7777777777777776E-3</v>
      </c>
      <c r="G61" s="102">
        <f>$G$58*F61</f>
        <v>32.347602933333334</v>
      </c>
    </row>
    <row r="62" spans="1:7" s="25" customFormat="1" ht="19.899999999999999" customHeight="1">
      <c r="A62" s="75" t="s">
        <v>19</v>
      </c>
      <c r="B62" s="247" t="s">
        <v>62</v>
      </c>
      <c r="C62" s="247"/>
      <c r="D62" s="247"/>
      <c r="E62" s="247"/>
      <c r="F62" s="101">
        <f>Licitante!F51</f>
        <v>2.8622222222222226E-3</v>
      </c>
      <c r="G62" s="102">
        <f>$G$58*F62</f>
        <v>11.90391787946667</v>
      </c>
    </row>
    <row r="63" spans="1:7" s="25" customFormat="1" ht="19.899999999999999" customHeight="1">
      <c r="A63" s="75" t="s">
        <v>64</v>
      </c>
      <c r="B63" s="247" t="s">
        <v>65</v>
      </c>
      <c r="C63" s="247"/>
      <c r="D63" s="247"/>
      <c r="E63" s="247"/>
      <c r="F63" s="101">
        <f>Licitante!F52</f>
        <v>0.04</v>
      </c>
      <c r="G63" s="102">
        <f>G25*F63</f>
        <v>106.38799999999999</v>
      </c>
    </row>
    <row r="64" spans="1:7" s="25" customFormat="1" ht="19.899999999999999" customHeight="1">
      <c r="A64" s="75"/>
      <c r="B64" s="246" t="s">
        <v>154</v>
      </c>
      <c r="C64" s="246"/>
      <c r="D64" s="246"/>
      <c r="E64" s="246"/>
      <c r="F64" s="103"/>
      <c r="G64" s="104">
        <f>ROUND(SUM(G59:G63),2)</f>
        <v>158.13</v>
      </c>
    </row>
    <row r="65" spans="1:7" s="25" customFormat="1" ht="30.4" customHeight="1">
      <c r="A65" s="244" t="s">
        <v>66</v>
      </c>
      <c r="B65" s="244"/>
      <c r="C65" s="244"/>
      <c r="D65" s="244"/>
      <c r="E65" s="244"/>
      <c r="F65" s="244"/>
      <c r="G65" s="244"/>
    </row>
    <row r="66" spans="1:7" s="25" customFormat="1" ht="14.65" customHeight="1">
      <c r="A66" s="176"/>
      <c r="B66" s="176"/>
      <c r="C66" s="176"/>
      <c r="D66" s="176"/>
      <c r="E66" s="176"/>
      <c r="F66" s="176"/>
      <c r="G66" s="176"/>
    </row>
    <row r="67" spans="1:7" s="25" customFormat="1" ht="19.899999999999999" customHeight="1">
      <c r="A67" s="177" t="s">
        <v>183</v>
      </c>
      <c r="B67" s="177"/>
      <c r="C67" s="177"/>
      <c r="D67" s="177"/>
      <c r="E67" s="177"/>
      <c r="F67" s="177"/>
      <c r="G67" s="177"/>
    </row>
    <row r="68" spans="1:7" s="25" customFormat="1" ht="19.899999999999999" customHeight="1">
      <c r="A68" s="245" t="s">
        <v>184</v>
      </c>
      <c r="B68" s="245"/>
      <c r="C68" s="245"/>
      <c r="D68" s="245"/>
      <c r="E68" s="245"/>
      <c r="F68" s="245"/>
      <c r="G68" s="245"/>
    </row>
    <row r="69" spans="1:7" s="25" customFormat="1" ht="19.899999999999999" customHeight="1">
      <c r="A69" s="98"/>
      <c r="B69" s="246" t="s">
        <v>185</v>
      </c>
      <c r="C69" s="246"/>
      <c r="D69" s="246"/>
      <c r="E69" s="246"/>
      <c r="F69" s="246"/>
      <c r="G69" s="105">
        <f>G25+G32+G44+G55-G49-G50+G64</f>
        <v>4317.1075200000005</v>
      </c>
    </row>
    <row r="70" spans="1:7" s="25" customFormat="1" ht="19.899999999999999" customHeight="1">
      <c r="A70" s="75"/>
      <c r="B70" s="243" t="s">
        <v>71</v>
      </c>
      <c r="C70" s="243"/>
      <c r="D70" s="243"/>
      <c r="E70" s="243"/>
      <c r="F70" s="106">
        <f>Licitante!H58</f>
        <v>9.0909090909090912E-2</v>
      </c>
      <c r="G70" s="107">
        <f t="shared" ref="G70:G76" si="1">$G$69*F70</f>
        <v>392.46432000000004</v>
      </c>
    </row>
    <row r="71" spans="1:7" s="25" customFormat="1" ht="19.899999999999999" customHeight="1">
      <c r="A71" s="75"/>
      <c r="B71" s="243" t="s">
        <v>74</v>
      </c>
      <c r="C71" s="243"/>
      <c r="D71" s="243"/>
      <c r="E71" s="243"/>
      <c r="F71" s="106">
        <f>Licitante!H59</f>
        <v>2.7378507871321013E-3</v>
      </c>
      <c r="G71" s="107">
        <f t="shared" si="1"/>
        <v>11.819596221765915</v>
      </c>
    </row>
    <row r="72" spans="1:7" s="25" customFormat="1" ht="19.899999999999999" customHeight="1">
      <c r="A72" s="75"/>
      <c r="B72" s="243" t="s">
        <v>76</v>
      </c>
      <c r="C72" s="243"/>
      <c r="D72" s="243"/>
      <c r="E72" s="243"/>
      <c r="F72" s="106">
        <f>Licitante!H60</f>
        <v>1.2046543463381245E-4</v>
      </c>
      <c r="G72" s="107">
        <f t="shared" si="1"/>
        <v>0.52006223375770022</v>
      </c>
    </row>
    <row r="73" spans="1:7" s="25" customFormat="1" ht="19.899999999999999" customHeight="1">
      <c r="A73" s="75"/>
      <c r="B73" s="243" t="s">
        <v>77</v>
      </c>
      <c r="C73" s="243"/>
      <c r="D73" s="243"/>
      <c r="E73" s="243"/>
      <c r="F73" s="106">
        <f>Licitante!H61</f>
        <v>2.0533880903490761E-3</v>
      </c>
      <c r="G73" s="107">
        <f t="shared" si="1"/>
        <v>8.8646971663244365</v>
      </c>
    </row>
    <row r="74" spans="1:7" s="25" customFormat="1" ht="19.899999999999999" customHeight="1">
      <c r="A74" s="75"/>
      <c r="B74" s="243" t="s">
        <v>78</v>
      </c>
      <c r="C74" s="243"/>
      <c r="D74" s="243"/>
      <c r="E74" s="243"/>
      <c r="F74" s="106">
        <f>Licitante!H62</f>
        <v>3.9753593429158108E-4</v>
      </c>
      <c r="G74" s="107">
        <f t="shared" si="1"/>
        <v>1.7162053714004109</v>
      </c>
    </row>
    <row r="75" spans="1:7" s="25" customFormat="1" ht="19.899999999999999" customHeight="1">
      <c r="A75" s="75"/>
      <c r="B75" s="243" t="s">
        <v>81</v>
      </c>
      <c r="C75" s="243"/>
      <c r="D75" s="243"/>
      <c r="E75" s="243"/>
      <c r="F75" s="106">
        <f>Licitante!H63</f>
        <v>8.2135523613963042E-3</v>
      </c>
      <c r="G75" s="107">
        <f t="shared" si="1"/>
        <v>35.458788665297746</v>
      </c>
    </row>
    <row r="76" spans="1:7" s="25" customFormat="1" ht="19.899999999999999" customHeight="1">
      <c r="A76" s="75"/>
      <c r="B76" s="243" t="s">
        <v>83</v>
      </c>
      <c r="C76" s="243"/>
      <c r="D76" s="243"/>
      <c r="E76" s="243"/>
      <c r="F76" s="106">
        <f>Licitante!H64</f>
        <v>0</v>
      </c>
      <c r="G76" s="107">
        <f t="shared" si="1"/>
        <v>0</v>
      </c>
    </row>
    <row r="77" spans="1:7" s="25" customFormat="1" ht="19.899999999999999" customHeight="1">
      <c r="A77" s="242" t="s">
        <v>154</v>
      </c>
      <c r="B77" s="242"/>
      <c r="C77" s="242"/>
      <c r="D77" s="242"/>
      <c r="E77" s="242"/>
      <c r="F77" s="108"/>
      <c r="G77" s="109">
        <f>SUM(G70:G76)</f>
        <v>450.84366965854622</v>
      </c>
    </row>
    <row r="78" spans="1:7" s="25" customFormat="1" ht="14.65" customHeight="1">
      <c r="A78" s="176"/>
      <c r="B78" s="176"/>
      <c r="C78" s="176"/>
      <c r="D78" s="176"/>
      <c r="E78" s="176"/>
      <c r="F78" s="176"/>
      <c r="G78" s="176"/>
    </row>
    <row r="79" spans="1:7" s="25" customFormat="1" ht="19.899999999999999" customHeight="1">
      <c r="A79" s="177" t="s">
        <v>186</v>
      </c>
      <c r="B79" s="177"/>
      <c r="C79" s="177"/>
      <c r="D79" s="177"/>
      <c r="E79" s="177"/>
      <c r="F79" s="177"/>
      <c r="G79" s="177"/>
    </row>
    <row r="80" spans="1:7" s="25" customFormat="1" ht="19.899999999999999" customHeight="1">
      <c r="A80" s="77"/>
      <c r="B80" s="236" t="s">
        <v>187</v>
      </c>
      <c r="C80" s="236"/>
      <c r="D80" s="236"/>
      <c r="E80" s="236"/>
      <c r="F80" s="236"/>
      <c r="G80" s="78" t="s">
        <v>144</v>
      </c>
    </row>
    <row r="81" spans="1:7" s="25" customFormat="1" ht="19.899999999999999" customHeight="1">
      <c r="A81" s="79" t="s">
        <v>12</v>
      </c>
      <c r="B81" s="190" t="s">
        <v>188</v>
      </c>
      <c r="C81" s="190"/>
      <c r="D81" s="190"/>
      <c r="E81" s="190"/>
      <c r="F81" s="190"/>
      <c r="G81" s="80">
        <f>Licitante!$H$78</f>
        <v>73.78991666666667</v>
      </c>
    </row>
    <row r="82" spans="1:7" s="25" customFormat="1" ht="19.899999999999999" customHeight="1">
      <c r="A82" s="79" t="s">
        <v>14</v>
      </c>
      <c r="B82" s="190" t="s">
        <v>189</v>
      </c>
      <c r="C82" s="190"/>
      <c r="D82" s="190"/>
      <c r="E82" s="190"/>
      <c r="F82" s="190"/>
      <c r="G82" s="80">
        <f>Licitante!F91</f>
        <v>46.571833333333338</v>
      </c>
    </row>
    <row r="83" spans="1:7" s="25" customFormat="1" ht="19.899999999999999" customHeight="1">
      <c r="A83" s="79" t="s">
        <v>17</v>
      </c>
      <c r="B83" s="240" t="s">
        <v>83</v>
      </c>
      <c r="C83" s="240"/>
      <c r="D83" s="240"/>
      <c r="E83" s="240"/>
      <c r="F83" s="240"/>
      <c r="G83" s="110"/>
    </row>
    <row r="84" spans="1:7" s="25" customFormat="1" ht="19.899999999999999" customHeight="1">
      <c r="A84" s="79"/>
      <c r="B84" s="236" t="s">
        <v>190</v>
      </c>
      <c r="C84" s="236"/>
      <c r="D84" s="236"/>
      <c r="E84" s="236"/>
      <c r="F84" s="236"/>
      <c r="G84" s="83">
        <f>G81+G82+G83</f>
        <v>120.36175</v>
      </c>
    </row>
    <row r="85" spans="1:7" s="25" customFormat="1" ht="19.899999999999999" customHeight="1">
      <c r="A85" s="241" t="s">
        <v>191</v>
      </c>
      <c r="B85" s="241"/>
      <c r="C85" s="241"/>
      <c r="D85" s="241"/>
      <c r="E85" s="241"/>
      <c r="F85" s="241"/>
      <c r="G85" s="241"/>
    </row>
    <row r="86" spans="1:7" s="25" customFormat="1" ht="14.65" customHeight="1">
      <c r="A86" s="183"/>
      <c r="B86" s="183"/>
      <c r="C86" s="183"/>
      <c r="D86" s="183"/>
      <c r="E86" s="183"/>
      <c r="F86" s="183"/>
      <c r="G86" s="183"/>
    </row>
    <row r="87" spans="1:7" s="25" customFormat="1" ht="19.899999999999999" customHeight="1">
      <c r="A87" s="177" t="s">
        <v>192</v>
      </c>
      <c r="B87" s="177"/>
      <c r="C87" s="177"/>
      <c r="D87" s="177"/>
      <c r="E87" s="177"/>
      <c r="F87" s="177"/>
      <c r="G87" s="177"/>
    </row>
    <row r="88" spans="1:7" s="25" customFormat="1" ht="19.899999999999999" customHeight="1">
      <c r="A88" s="111" t="s">
        <v>12</v>
      </c>
      <c r="B88" s="235" t="s">
        <v>142</v>
      </c>
      <c r="C88" s="235"/>
      <c r="D88" s="235"/>
      <c r="E88" s="235"/>
      <c r="F88" s="235"/>
      <c r="G88" s="80">
        <f>$G$25</f>
        <v>2659.7</v>
      </c>
    </row>
    <row r="89" spans="1:7" s="25" customFormat="1" ht="19.899999999999999" customHeight="1">
      <c r="A89" s="111" t="s">
        <v>14</v>
      </c>
      <c r="B89" s="235" t="s">
        <v>149</v>
      </c>
      <c r="C89" s="235"/>
      <c r="D89" s="235"/>
      <c r="E89" s="235"/>
      <c r="F89" s="235"/>
      <c r="G89" s="80">
        <f>$G$32+$G$44+G55</f>
        <v>2463.2600000000002</v>
      </c>
    </row>
    <row r="90" spans="1:7" s="25" customFormat="1" ht="19.899999999999999" customHeight="1">
      <c r="A90" s="111" t="s">
        <v>17</v>
      </c>
      <c r="B90" s="235" t="s">
        <v>179</v>
      </c>
      <c r="C90" s="235"/>
      <c r="D90" s="235"/>
      <c r="E90" s="235"/>
      <c r="F90" s="235"/>
      <c r="G90" s="80">
        <f>G64</f>
        <v>158.13</v>
      </c>
    </row>
    <row r="91" spans="1:7" s="25" customFormat="1" ht="19.899999999999999" customHeight="1">
      <c r="A91" s="111" t="s">
        <v>19</v>
      </c>
      <c r="B91" s="235" t="s">
        <v>183</v>
      </c>
      <c r="C91" s="235"/>
      <c r="D91" s="235"/>
      <c r="E91" s="235"/>
      <c r="F91" s="235"/>
      <c r="G91" s="80">
        <f>G77</f>
        <v>450.84366965854622</v>
      </c>
    </row>
    <row r="92" spans="1:7" s="25" customFormat="1" ht="19.899999999999999" customHeight="1">
      <c r="A92" s="111" t="s">
        <v>64</v>
      </c>
      <c r="B92" s="235" t="s">
        <v>186</v>
      </c>
      <c r="C92" s="235"/>
      <c r="D92" s="235"/>
      <c r="E92" s="235"/>
      <c r="F92" s="235"/>
      <c r="G92" s="80">
        <f>$G$84</f>
        <v>120.36175</v>
      </c>
    </row>
    <row r="93" spans="1:7" s="25" customFormat="1" ht="19.899999999999999" customHeight="1">
      <c r="A93" s="237" t="s">
        <v>154</v>
      </c>
      <c r="B93" s="237"/>
      <c r="C93" s="237"/>
      <c r="D93" s="237"/>
      <c r="E93" s="237"/>
      <c r="F93" s="237"/>
      <c r="G93" s="112">
        <f>SUM(G88:G92)</f>
        <v>5852.2954196585461</v>
      </c>
    </row>
    <row r="94" spans="1:7" s="25" customFormat="1" ht="12.75" customHeight="1">
      <c r="A94" s="183"/>
      <c r="B94" s="183"/>
      <c r="C94" s="183"/>
      <c r="D94" s="183"/>
      <c r="E94" s="183"/>
      <c r="F94" s="183"/>
      <c r="G94" s="183"/>
    </row>
    <row r="95" spans="1:7" s="25" customFormat="1" ht="19.899999999999999" customHeight="1">
      <c r="A95" s="177" t="s">
        <v>193</v>
      </c>
      <c r="B95" s="177"/>
      <c r="C95" s="177"/>
      <c r="D95" s="177"/>
      <c r="E95" s="177"/>
      <c r="F95" s="177"/>
      <c r="G95" s="177"/>
    </row>
    <row r="96" spans="1:7" s="25" customFormat="1" ht="19.899999999999999" customHeight="1">
      <c r="A96" s="77"/>
      <c r="B96" s="236" t="s">
        <v>194</v>
      </c>
      <c r="C96" s="236"/>
      <c r="D96" s="236"/>
      <c r="E96" s="236"/>
      <c r="F96" s="77" t="s">
        <v>195</v>
      </c>
      <c r="G96" s="77" t="s">
        <v>144</v>
      </c>
    </row>
    <row r="97" spans="1:7" s="25" customFormat="1" ht="19.899999999999999" customHeight="1">
      <c r="A97" s="79" t="s">
        <v>12</v>
      </c>
      <c r="B97" s="190" t="s">
        <v>196</v>
      </c>
      <c r="C97" s="190"/>
      <c r="D97" s="190"/>
      <c r="E97" s="190"/>
      <c r="F97" s="91">
        <f>Licitante!D96</f>
        <v>0.1</v>
      </c>
      <c r="G97" s="85">
        <f>ROUND(G93*$F$97,2)</f>
        <v>585.23</v>
      </c>
    </row>
    <row r="98" spans="1:7" s="25" customFormat="1" ht="19.899999999999999" customHeight="1">
      <c r="A98" s="79" t="s">
        <v>14</v>
      </c>
      <c r="B98" s="190" t="s">
        <v>117</v>
      </c>
      <c r="C98" s="190"/>
      <c r="D98" s="190"/>
      <c r="E98" s="190"/>
      <c r="F98" s="91">
        <f>Licitante!D97</f>
        <v>0.1</v>
      </c>
      <c r="G98" s="85">
        <f>ROUND((G93+G97)*$F$98,2)</f>
        <v>643.75</v>
      </c>
    </row>
    <row r="99" spans="1:7" s="25" customFormat="1" ht="19.899999999999999" customHeight="1">
      <c r="A99" s="237" t="s">
        <v>17</v>
      </c>
      <c r="B99" s="190" t="s">
        <v>120</v>
      </c>
      <c r="C99" s="190"/>
      <c r="D99" s="190"/>
      <c r="E99" s="190"/>
      <c r="F99" s="238">
        <f>SUM(E100:E103)</f>
        <v>5.6499999999999995E-2</v>
      </c>
      <c r="G99" s="239">
        <f>((G93+G97+G98)/(1-$F$99))*$F$99</f>
        <v>424.05093928002952</v>
      </c>
    </row>
    <row r="100" spans="1:7" s="25" customFormat="1" ht="19.899999999999999" customHeight="1">
      <c r="A100" s="237"/>
      <c r="B100" s="190" t="s">
        <v>197</v>
      </c>
      <c r="C100" s="190"/>
      <c r="D100" s="15" t="s">
        <v>198</v>
      </c>
      <c r="E100" s="113">
        <f>Licitante!D100</f>
        <v>6.4999999999999997E-3</v>
      </c>
      <c r="F100" s="238"/>
      <c r="G100" s="239"/>
    </row>
    <row r="101" spans="1:7" s="25" customFormat="1" ht="19.899999999999999" customHeight="1">
      <c r="A101" s="237"/>
      <c r="B101" s="190"/>
      <c r="C101" s="190"/>
      <c r="D101" s="15" t="s">
        <v>199</v>
      </c>
      <c r="E101" s="113">
        <f>Licitante!D101</f>
        <v>0.03</v>
      </c>
      <c r="F101" s="238"/>
      <c r="G101" s="239"/>
    </row>
    <row r="102" spans="1:7" s="25" customFormat="1" ht="19.899999999999999" customHeight="1">
      <c r="A102" s="237"/>
      <c r="B102" s="190" t="s">
        <v>200</v>
      </c>
      <c r="C102" s="190"/>
      <c r="D102" s="190"/>
      <c r="E102" s="114"/>
      <c r="F102" s="238"/>
      <c r="G102" s="239"/>
    </row>
    <row r="103" spans="1:7" s="25" customFormat="1" ht="19.899999999999999" customHeight="1">
      <c r="A103" s="237"/>
      <c r="B103" s="190" t="s">
        <v>201</v>
      </c>
      <c r="C103" s="190"/>
      <c r="D103" s="15" t="s">
        <v>202</v>
      </c>
      <c r="E103" s="113">
        <f>Licitante!D102</f>
        <v>0.02</v>
      </c>
      <c r="F103" s="238"/>
      <c r="G103" s="239"/>
    </row>
    <row r="104" spans="1:7" s="25" customFormat="1" ht="19.899999999999999" customHeight="1">
      <c r="A104" s="79"/>
      <c r="B104" s="236" t="s">
        <v>154</v>
      </c>
      <c r="C104" s="236"/>
      <c r="D104" s="236"/>
      <c r="E104" s="236"/>
      <c r="F104" s="236"/>
      <c r="G104" s="87">
        <f>ROUND(G97+G98+G99,2)</f>
        <v>1653.03</v>
      </c>
    </row>
    <row r="105" spans="1:7" s="25" customFormat="1" ht="12.75" customHeight="1">
      <c r="A105" s="176"/>
      <c r="B105" s="176"/>
      <c r="C105" s="176"/>
      <c r="D105" s="176"/>
      <c r="E105" s="176"/>
      <c r="F105" s="176"/>
      <c r="G105" s="176"/>
    </row>
    <row r="106" spans="1:7" s="25" customFormat="1" ht="19.899999999999999" customHeight="1">
      <c r="A106" s="236" t="s">
        <v>203</v>
      </c>
      <c r="B106" s="236"/>
      <c r="C106" s="236"/>
      <c r="D106" s="236"/>
      <c r="E106" s="236"/>
      <c r="F106" s="236"/>
      <c r="G106" s="78" t="s">
        <v>204</v>
      </c>
    </row>
    <row r="107" spans="1:7" s="25" customFormat="1" ht="19.899999999999999" customHeight="1">
      <c r="A107" s="79" t="s">
        <v>12</v>
      </c>
      <c r="B107" s="235" t="s">
        <v>142</v>
      </c>
      <c r="C107" s="235"/>
      <c r="D107" s="235"/>
      <c r="E107" s="235"/>
      <c r="F107" s="235"/>
      <c r="G107" s="80">
        <f>G88</f>
        <v>2659.7</v>
      </c>
    </row>
    <row r="108" spans="1:7" s="25" customFormat="1" ht="19.899999999999999" customHeight="1">
      <c r="A108" s="79" t="s">
        <v>14</v>
      </c>
      <c r="B108" s="235" t="s">
        <v>149</v>
      </c>
      <c r="C108" s="235"/>
      <c r="D108" s="235"/>
      <c r="E108" s="235"/>
      <c r="F108" s="235"/>
      <c r="G108" s="80">
        <f>G89</f>
        <v>2463.2600000000002</v>
      </c>
    </row>
    <row r="109" spans="1:7" s="25" customFormat="1" ht="19.899999999999999" customHeight="1">
      <c r="A109" s="79" t="s">
        <v>17</v>
      </c>
      <c r="B109" s="235" t="s">
        <v>179</v>
      </c>
      <c r="C109" s="235"/>
      <c r="D109" s="235"/>
      <c r="E109" s="235"/>
      <c r="F109" s="235"/>
      <c r="G109" s="80">
        <f>G90</f>
        <v>158.13</v>
      </c>
    </row>
    <row r="110" spans="1:7" s="25" customFormat="1" ht="19.899999999999999" customHeight="1">
      <c r="A110" s="79" t="s">
        <v>19</v>
      </c>
      <c r="B110" s="235" t="s">
        <v>183</v>
      </c>
      <c r="C110" s="235"/>
      <c r="D110" s="235"/>
      <c r="E110" s="235"/>
      <c r="F110" s="235"/>
      <c r="G110" s="80">
        <f>G91</f>
        <v>450.84366965854622</v>
      </c>
    </row>
    <row r="111" spans="1:7" s="25" customFormat="1" ht="19.899999999999999" customHeight="1">
      <c r="A111" s="79" t="s">
        <v>64</v>
      </c>
      <c r="B111" s="235" t="s">
        <v>186</v>
      </c>
      <c r="C111" s="235"/>
      <c r="D111" s="235"/>
      <c r="E111" s="235"/>
      <c r="F111" s="235"/>
      <c r="G111" s="80">
        <f>G92</f>
        <v>120.36175</v>
      </c>
    </row>
    <row r="112" spans="1:7" s="25" customFormat="1" ht="19.899999999999999" customHeight="1">
      <c r="A112" s="79" t="s">
        <v>80</v>
      </c>
      <c r="B112" s="235" t="s">
        <v>205</v>
      </c>
      <c r="C112" s="235"/>
      <c r="D112" s="235"/>
      <c r="E112" s="235"/>
      <c r="F112" s="235"/>
      <c r="G112" s="115">
        <f>G104</f>
        <v>1653.03</v>
      </c>
    </row>
    <row r="113" spans="1:7" s="25" customFormat="1" ht="19.899999999999999" customHeight="1">
      <c r="A113" s="79"/>
      <c r="B113" s="236" t="s">
        <v>206</v>
      </c>
      <c r="C113" s="236"/>
      <c r="D113" s="236"/>
      <c r="E113" s="236"/>
      <c r="F113" s="236"/>
      <c r="G113" s="112">
        <f>SUM(G107:G112)</f>
        <v>7505.3254196585458</v>
      </c>
    </row>
    <row r="114" spans="1:7" s="25" customFormat="1" ht="12.75" customHeight="1">
      <c r="G114" s="116"/>
    </row>
  </sheetData>
  <mergeCells count="125">
    <mergeCell ref="A1:G1"/>
    <mergeCell ref="B2:D2"/>
    <mergeCell ref="E2:G2"/>
    <mergeCell ref="A3:B3"/>
    <mergeCell ref="C3:D3"/>
    <mergeCell ref="A4:B4"/>
    <mergeCell ref="C4:D4"/>
    <mergeCell ref="F4:G4"/>
    <mergeCell ref="A9:A10"/>
    <mergeCell ref="B9:E10"/>
    <mergeCell ref="F9:G10"/>
    <mergeCell ref="B11:E11"/>
    <mergeCell ref="F11:G11"/>
    <mergeCell ref="A12:G12"/>
    <mergeCell ref="A5:G5"/>
    <mergeCell ref="A6:G6"/>
    <mergeCell ref="B7:E7"/>
    <mergeCell ref="F7:G7"/>
    <mergeCell ref="B8:E8"/>
    <mergeCell ref="F8:G8"/>
    <mergeCell ref="B17:E17"/>
    <mergeCell ref="F17:G17"/>
    <mergeCell ref="B18:E18"/>
    <mergeCell ref="F18:G18"/>
    <mergeCell ref="A19:G19"/>
    <mergeCell ref="A20:G20"/>
    <mergeCell ref="A13:G13"/>
    <mergeCell ref="A14:G14"/>
    <mergeCell ref="B15:E15"/>
    <mergeCell ref="F15:G15"/>
    <mergeCell ref="B16:E16"/>
    <mergeCell ref="F16:G16"/>
    <mergeCell ref="A27:G27"/>
    <mergeCell ref="A28:G28"/>
    <mergeCell ref="B29:F29"/>
    <mergeCell ref="B30:E30"/>
    <mergeCell ref="B31:E31"/>
    <mergeCell ref="B32:E32"/>
    <mergeCell ref="B21:F21"/>
    <mergeCell ref="B22:D22"/>
    <mergeCell ref="B23:E23"/>
    <mergeCell ref="B24:F24"/>
    <mergeCell ref="B25:F25"/>
    <mergeCell ref="A26:G26"/>
    <mergeCell ref="B40:E40"/>
    <mergeCell ref="B41:E41"/>
    <mergeCell ref="B43:E43"/>
    <mergeCell ref="B44:E44"/>
    <mergeCell ref="A45:G45"/>
    <mergeCell ref="A46:G46"/>
    <mergeCell ref="A34:G34"/>
    <mergeCell ref="B35:E35"/>
    <mergeCell ref="B36:E36"/>
    <mergeCell ref="B37:E37"/>
    <mergeCell ref="B38:E38"/>
    <mergeCell ref="B39:E39"/>
    <mergeCell ref="B53:F53"/>
    <mergeCell ref="B54:F54"/>
    <mergeCell ref="B55:F55"/>
    <mergeCell ref="B56:G56"/>
    <mergeCell ref="A57:G57"/>
    <mergeCell ref="A58:F58"/>
    <mergeCell ref="A47:G47"/>
    <mergeCell ref="B48:F48"/>
    <mergeCell ref="B49:F49"/>
    <mergeCell ref="B50:F50"/>
    <mergeCell ref="B51:F51"/>
    <mergeCell ref="B52:F52"/>
    <mergeCell ref="A65:G65"/>
    <mergeCell ref="A66:G66"/>
    <mergeCell ref="A67:G67"/>
    <mergeCell ref="A68:G68"/>
    <mergeCell ref="B69:F69"/>
    <mergeCell ref="B70:E70"/>
    <mergeCell ref="B59:E59"/>
    <mergeCell ref="B60:E60"/>
    <mergeCell ref="B61:E61"/>
    <mergeCell ref="B62:E62"/>
    <mergeCell ref="B63:E63"/>
    <mergeCell ref="B64:E64"/>
    <mergeCell ref="A77:E77"/>
    <mergeCell ref="A78:G78"/>
    <mergeCell ref="A79:G79"/>
    <mergeCell ref="B80:F80"/>
    <mergeCell ref="B81:F81"/>
    <mergeCell ref="B82:F82"/>
    <mergeCell ref="B71:E71"/>
    <mergeCell ref="B72:E72"/>
    <mergeCell ref="B73:E73"/>
    <mergeCell ref="B74:E74"/>
    <mergeCell ref="B75:E75"/>
    <mergeCell ref="B76:E76"/>
    <mergeCell ref="B89:F89"/>
    <mergeCell ref="B90:F90"/>
    <mergeCell ref="B91:F91"/>
    <mergeCell ref="B92:F92"/>
    <mergeCell ref="A93:F93"/>
    <mergeCell ref="A94:G94"/>
    <mergeCell ref="B83:F83"/>
    <mergeCell ref="B84:F84"/>
    <mergeCell ref="A85:G85"/>
    <mergeCell ref="A86:G86"/>
    <mergeCell ref="A87:G87"/>
    <mergeCell ref="B88:F88"/>
    <mergeCell ref="A95:G95"/>
    <mergeCell ref="B96:E96"/>
    <mergeCell ref="B97:E97"/>
    <mergeCell ref="B98:E98"/>
    <mergeCell ref="A99:A103"/>
    <mergeCell ref="B99:E99"/>
    <mergeCell ref="F99:F103"/>
    <mergeCell ref="G99:G103"/>
    <mergeCell ref="B100:C101"/>
    <mergeCell ref="B102:D102"/>
    <mergeCell ref="B109:F109"/>
    <mergeCell ref="B110:F110"/>
    <mergeCell ref="B111:F111"/>
    <mergeCell ref="B112:F112"/>
    <mergeCell ref="B113:F113"/>
    <mergeCell ref="B103:C103"/>
    <mergeCell ref="B104:F104"/>
    <mergeCell ref="A105:G105"/>
    <mergeCell ref="A106:F106"/>
    <mergeCell ref="B107:F107"/>
    <mergeCell ref="B108:F108"/>
  </mergeCells>
  <printOptions horizontalCentered="1" verticalCentered="1"/>
  <pageMargins left="0.59015748031496096" right="0.59015748031496096" top="0.54921259842519699" bottom="0.54921259842519699" header="0.19645669291338602" footer="0.19645669291338602"/>
  <pageSetup paperSize="0" fitToWidth="0" fitToHeight="0" pageOrder="overThenDown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U121"/>
  <sheetViews>
    <sheetView topLeftCell="B73" workbookViewId="0">
      <selection activeCell="G81" sqref="G81:G84"/>
    </sheetView>
  </sheetViews>
  <sheetFormatPr defaultColWidth="8.75" defaultRowHeight="12.75" customHeight="1"/>
  <cols>
    <col min="1" max="1" width="6.875" style="25" customWidth="1"/>
    <col min="2" max="2" width="26.375" style="25" customWidth="1"/>
    <col min="3" max="3" width="20.5" style="25" customWidth="1"/>
    <col min="4" max="4" width="21.625" style="25" customWidth="1"/>
    <col min="5" max="5" width="23.375" style="25" customWidth="1"/>
    <col min="6" max="6" width="17.625" style="25" customWidth="1"/>
    <col min="7" max="7" width="16.625" style="25" customWidth="1"/>
    <col min="8" max="255" width="8.75" style="25" customWidth="1"/>
    <col min="256" max="1023" width="8.75" customWidth="1"/>
    <col min="1024" max="1024" width="9" customWidth="1"/>
    <col min="1025" max="1025" width="8.75" customWidth="1"/>
  </cols>
  <sheetData>
    <row r="1" spans="1:7" ht="18" customHeight="1">
      <c r="A1" s="206" t="s">
        <v>124</v>
      </c>
      <c r="B1" s="206"/>
      <c r="C1" s="206"/>
      <c r="D1" s="206"/>
      <c r="E1" s="206"/>
      <c r="F1" s="206"/>
      <c r="G1" s="206"/>
    </row>
    <row r="2" spans="1:7" ht="18" customHeight="1">
      <c r="A2" s="28"/>
      <c r="B2" s="260" t="s">
        <v>125</v>
      </c>
      <c r="C2" s="260"/>
      <c r="D2" s="260"/>
      <c r="E2" s="261" t="str">
        <f>Licitante!C5</f>
        <v>00589.001998/2024-81</v>
      </c>
      <c r="F2" s="261"/>
      <c r="G2" s="261"/>
    </row>
    <row r="3" spans="1:7" ht="18" customHeight="1">
      <c r="A3" s="262" t="s">
        <v>126</v>
      </c>
      <c r="B3" s="262"/>
      <c r="C3" s="263" t="str">
        <f>Licitante!F5</f>
        <v>xxxxxxx</v>
      </c>
      <c r="D3" s="263"/>
      <c r="E3" s="117" t="s">
        <v>207</v>
      </c>
      <c r="F3" s="73" t="str">
        <f>Licitante!I5</f>
        <v>xxxxxxxxx</v>
      </c>
      <c r="G3" s="74" t="str">
        <f>Licitante!J5</f>
        <v>xxxxxxxx</v>
      </c>
    </row>
    <row r="4" spans="1:7" ht="18" customHeight="1">
      <c r="A4" s="201" t="s">
        <v>129</v>
      </c>
      <c r="B4" s="201"/>
      <c r="C4" s="264" t="str">
        <f>Licitante!C6</f>
        <v>xxxxxxxxxxxxx</v>
      </c>
      <c r="D4" s="264"/>
      <c r="E4" s="28" t="s">
        <v>130</v>
      </c>
      <c r="F4" s="264" t="str">
        <f>Licitante!H6</f>
        <v>xxxxxxxxxxx</v>
      </c>
      <c r="G4" s="264"/>
    </row>
    <row r="5" spans="1:7" ht="18" customHeight="1">
      <c r="A5" s="176"/>
      <c r="B5" s="176"/>
      <c r="C5" s="176"/>
      <c r="D5" s="176"/>
      <c r="E5" s="176"/>
      <c r="F5" s="176"/>
      <c r="G5" s="176"/>
    </row>
    <row r="6" spans="1:7" ht="18" customHeight="1">
      <c r="A6" s="258" t="s">
        <v>131</v>
      </c>
      <c r="B6" s="258"/>
      <c r="C6" s="258"/>
      <c r="D6" s="258"/>
      <c r="E6" s="258"/>
      <c r="F6" s="258"/>
      <c r="G6" s="258"/>
    </row>
    <row r="7" spans="1:7" ht="18" customHeight="1">
      <c r="A7" s="75" t="s">
        <v>12</v>
      </c>
      <c r="B7" s="201" t="s">
        <v>132</v>
      </c>
      <c r="C7" s="201"/>
      <c r="D7" s="201"/>
      <c r="E7" s="201"/>
      <c r="F7" s="259" t="str">
        <f>Licitante!F8</f>
        <v>xxxxxxxxx</v>
      </c>
      <c r="G7" s="259"/>
    </row>
    <row r="8" spans="1:7" ht="18" customHeight="1">
      <c r="A8" s="75" t="s">
        <v>14</v>
      </c>
      <c r="B8" s="201" t="s">
        <v>133</v>
      </c>
      <c r="C8" s="201"/>
      <c r="D8" s="201"/>
      <c r="E8" s="201"/>
      <c r="F8" s="201" t="str">
        <f>Licitante!F9</f>
        <v>São Paulo</v>
      </c>
      <c r="G8" s="201"/>
    </row>
    <row r="9" spans="1:7" ht="18" customHeight="1">
      <c r="A9" s="242" t="s">
        <v>17</v>
      </c>
      <c r="B9" s="200" t="s">
        <v>134</v>
      </c>
      <c r="C9" s="200"/>
      <c r="D9" s="200"/>
      <c r="E9" s="200"/>
      <c r="F9" s="265">
        <f>Licitante!F10</f>
        <v>45292</v>
      </c>
      <c r="G9" s="265"/>
    </row>
    <row r="10" spans="1:7" ht="18" customHeight="1">
      <c r="A10" s="242"/>
      <c r="B10" s="200"/>
      <c r="C10" s="200"/>
      <c r="D10" s="200"/>
      <c r="E10" s="200"/>
      <c r="F10" s="265"/>
      <c r="G10" s="265"/>
    </row>
    <row r="11" spans="1:7" ht="18" customHeight="1">
      <c r="A11" s="75" t="s">
        <v>19</v>
      </c>
      <c r="B11" s="201" t="s">
        <v>208</v>
      </c>
      <c r="C11" s="201"/>
      <c r="D11" s="201"/>
      <c r="E11" s="201"/>
      <c r="F11" s="201">
        <f>Licitante!F12</f>
        <v>30</v>
      </c>
      <c r="G11" s="201"/>
    </row>
    <row r="12" spans="1:7" ht="18" customHeight="1">
      <c r="A12" s="176"/>
      <c r="B12" s="176"/>
      <c r="C12" s="176"/>
      <c r="D12" s="176"/>
      <c r="E12" s="176"/>
      <c r="F12" s="176"/>
      <c r="G12" s="176"/>
    </row>
    <row r="13" spans="1:7" ht="19.899999999999999" customHeight="1">
      <c r="A13" s="256" t="s">
        <v>136</v>
      </c>
      <c r="B13" s="256"/>
      <c r="C13" s="256"/>
      <c r="D13" s="256"/>
      <c r="E13" s="256"/>
      <c r="F13" s="256"/>
      <c r="G13" s="256"/>
    </row>
    <row r="14" spans="1:7" ht="19.899999999999999" customHeight="1">
      <c r="A14" s="206" t="s">
        <v>137</v>
      </c>
      <c r="B14" s="206"/>
      <c r="C14" s="206"/>
      <c r="D14" s="206"/>
      <c r="E14" s="206"/>
      <c r="F14" s="206"/>
      <c r="G14" s="206"/>
    </row>
    <row r="15" spans="1:7" ht="19.899999999999999" customHeight="1">
      <c r="A15" s="75">
        <v>1</v>
      </c>
      <c r="B15" s="247" t="s">
        <v>138</v>
      </c>
      <c r="C15" s="247"/>
      <c r="D15" s="247"/>
      <c r="E15" s="247"/>
      <c r="F15" s="200" t="s">
        <v>209</v>
      </c>
      <c r="G15" s="200"/>
    </row>
    <row r="16" spans="1:7" ht="19.899999999999999" customHeight="1">
      <c r="A16" s="75">
        <v>2</v>
      </c>
      <c r="B16" s="247" t="s">
        <v>140</v>
      </c>
      <c r="C16" s="247"/>
      <c r="D16" s="247"/>
      <c r="E16" s="247"/>
      <c r="F16" s="257">
        <f>Licitante!D14</f>
        <v>2045.92</v>
      </c>
      <c r="G16" s="257"/>
    </row>
    <row r="17" spans="1:7" ht="19.899999999999999" customHeight="1">
      <c r="A17" s="118">
        <v>3</v>
      </c>
      <c r="B17" s="253" t="s">
        <v>141</v>
      </c>
      <c r="C17" s="253"/>
      <c r="D17" s="253"/>
      <c r="E17" s="253"/>
      <c r="F17" s="254" t="str">
        <f>Licitante!H14</f>
        <v>SESVESP X Federação</v>
      </c>
      <c r="G17" s="254"/>
    </row>
    <row r="18" spans="1:7" ht="19.899999999999999" customHeight="1">
      <c r="A18" s="119">
        <v>4</v>
      </c>
      <c r="B18" s="201" t="s">
        <v>18</v>
      </c>
      <c r="C18" s="201"/>
      <c r="D18" s="201"/>
      <c r="E18" s="201"/>
      <c r="F18" s="255">
        <f>Licitante!F10</f>
        <v>45292</v>
      </c>
      <c r="G18" s="255"/>
    </row>
    <row r="19" spans="1:7" ht="12.75" customHeight="1">
      <c r="A19" s="267"/>
      <c r="B19" s="267"/>
      <c r="C19" s="267"/>
      <c r="D19" s="267"/>
      <c r="E19" s="267"/>
      <c r="F19" s="267"/>
      <c r="G19" s="267"/>
    </row>
    <row r="20" spans="1:7" ht="19.899999999999999" customHeight="1">
      <c r="A20" s="177" t="s">
        <v>142</v>
      </c>
      <c r="B20" s="177"/>
      <c r="C20" s="177"/>
      <c r="D20" s="177"/>
      <c r="E20" s="177"/>
      <c r="F20" s="177"/>
      <c r="G20" s="177"/>
    </row>
    <row r="21" spans="1:7" ht="19.899999999999999" customHeight="1">
      <c r="A21" s="77">
        <v>1</v>
      </c>
      <c r="B21" s="236" t="s">
        <v>143</v>
      </c>
      <c r="C21" s="236"/>
      <c r="D21" s="236"/>
      <c r="E21" s="236"/>
      <c r="F21" s="236"/>
      <c r="G21" s="78" t="s">
        <v>144</v>
      </c>
    </row>
    <row r="22" spans="1:7" ht="19.899999999999999" customHeight="1">
      <c r="A22" s="79" t="s">
        <v>12</v>
      </c>
      <c r="B22" s="190" t="s">
        <v>140</v>
      </c>
      <c r="C22" s="190"/>
      <c r="D22" s="190"/>
      <c r="E22" s="53" t="s">
        <v>145</v>
      </c>
      <c r="F22" s="9">
        <v>15.22</v>
      </c>
      <c r="G22" s="80">
        <f>F16</f>
        <v>2045.92</v>
      </c>
    </row>
    <row r="23" spans="1:7" ht="19.899999999999999" customHeight="1">
      <c r="A23" s="79" t="s">
        <v>14</v>
      </c>
      <c r="B23" s="190" t="s">
        <v>146</v>
      </c>
      <c r="C23" s="190"/>
      <c r="D23" s="190"/>
      <c r="E23" s="190"/>
      <c r="F23" s="81">
        <v>0.3</v>
      </c>
      <c r="G23" s="80">
        <f>ROUND(G22*F23,2)</f>
        <v>613.78</v>
      </c>
    </row>
    <row r="24" spans="1:7" ht="19.899999999999999" customHeight="1">
      <c r="A24" s="79" t="s">
        <v>17</v>
      </c>
      <c r="B24" s="252" t="s">
        <v>147</v>
      </c>
      <c r="C24" s="252"/>
      <c r="D24" s="252"/>
      <c r="E24" s="252"/>
      <c r="F24" s="252"/>
      <c r="G24" s="82"/>
    </row>
    <row r="25" spans="1:7" ht="19.899999999999999" customHeight="1">
      <c r="A25" s="79"/>
      <c r="B25" s="236" t="s">
        <v>148</v>
      </c>
      <c r="C25" s="236"/>
      <c r="D25" s="236"/>
      <c r="E25" s="236"/>
      <c r="F25" s="236"/>
      <c r="G25" s="83">
        <f>SUM(G22:G23)</f>
        <v>2659.7</v>
      </c>
    </row>
    <row r="26" spans="1:7" ht="12.75" customHeight="1">
      <c r="A26" s="176"/>
      <c r="B26" s="176"/>
      <c r="C26" s="176"/>
      <c r="D26" s="176"/>
      <c r="E26" s="176"/>
      <c r="F26" s="176"/>
      <c r="G26" s="176"/>
    </row>
    <row r="27" spans="1:7" ht="19.899999999999999" customHeight="1">
      <c r="A27" s="251" t="s">
        <v>149</v>
      </c>
      <c r="B27" s="251"/>
      <c r="C27" s="251"/>
      <c r="D27" s="251"/>
      <c r="E27" s="251"/>
      <c r="F27" s="251"/>
      <c r="G27" s="251"/>
    </row>
    <row r="28" spans="1:7" ht="19.899999999999999" customHeight="1">
      <c r="A28" s="248" t="s">
        <v>150</v>
      </c>
      <c r="B28" s="248"/>
      <c r="C28" s="248"/>
      <c r="D28" s="248"/>
      <c r="E28" s="248"/>
      <c r="F28" s="248"/>
      <c r="G28" s="248"/>
    </row>
    <row r="29" spans="1:7" ht="19.899999999999999" customHeight="1">
      <c r="A29" s="77" t="s">
        <v>151</v>
      </c>
      <c r="B29" s="236" t="s">
        <v>152</v>
      </c>
      <c r="C29" s="236"/>
      <c r="D29" s="236"/>
      <c r="E29" s="236"/>
      <c r="F29" s="236"/>
      <c r="G29" s="78" t="s">
        <v>144</v>
      </c>
    </row>
    <row r="30" spans="1:7" ht="19.899999999999999" customHeight="1">
      <c r="A30" s="79" t="s">
        <v>12</v>
      </c>
      <c r="B30" s="190" t="s">
        <v>152</v>
      </c>
      <c r="C30" s="190"/>
      <c r="D30" s="190"/>
      <c r="E30" s="190"/>
      <c r="F30" s="84">
        <v>8.3299999999999999E-2</v>
      </c>
      <c r="G30" s="85">
        <f>ROUND(F30*$G$25,2)</f>
        <v>221.55</v>
      </c>
    </row>
    <row r="31" spans="1:7" ht="19.899999999999999" customHeight="1">
      <c r="A31" s="79" t="s">
        <v>14</v>
      </c>
      <c r="B31" s="190" t="s">
        <v>153</v>
      </c>
      <c r="C31" s="190"/>
      <c r="D31" s="190"/>
      <c r="E31" s="190"/>
      <c r="F31" s="81">
        <f>1/11/3</f>
        <v>3.0303030303030304E-2</v>
      </c>
      <c r="G31" s="85">
        <f>ROUND(F31*$G$25,2)</f>
        <v>80.599999999999994</v>
      </c>
    </row>
    <row r="32" spans="1:7" ht="19.899999999999999" customHeight="1">
      <c r="A32" s="79"/>
      <c r="B32" s="236" t="s">
        <v>154</v>
      </c>
      <c r="C32" s="236"/>
      <c r="D32" s="236"/>
      <c r="E32" s="236"/>
      <c r="F32" s="86">
        <f>F30+F31</f>
        <v>0.1136030303030303</v>
      </c>
      <c r="G32" s="87">
        <f>ROUND(F32*$G$25,2)</f>
        <v>302.14999999999998</v>
      </c>
    </row>
    <row r="33" spans="1:7" ht="12.75" customHeight="1">
      <c r="A33" s="88"/>
      <c r="B33" s="88"/>
      <c r="C33" s="88"/>
      <c r="D33" s="88"/>
      <c r="E33" s="88"/>
      <c r="F33" s="88"/>
      <c r="G33" s="88"/>
    </row>
    <row r="34" spans="1:7" ht="19.899999999999999" customHeight="1">
      <c r="A34" s="248" t="s">
        <v>155</v>
      </c>
      <c r="B34" s="248"/>
      <c r="C34" s="248"/>
      <c r="D34" s="248"/>
      <c r="E34" s="248"/>
      <c r="F34" s="248"/>
      <c r="G34" s="248"/>
    </row>
    <row r="35" spans="1:7" ht="19.899999999999999" customHeight="1">
      <c r="A35" s="77" t="s">
        <v>156</v>
      </c>
      <c r="B35" s="236" t="s">
        <v>157</v>
      </c>
      <c r="C35" s="236"/>
      <c r="D35" s="236"/>
      <c r="E35" s="236"/>
      <c r="F35" s="77" t="s">
        <v>158</v>
      </c>
      <c r="G35" s="78" t="s">
        <v>159</v>
      </c>
    </row>
    <row r="36" spans="1:7" ht="19.899999999999999" customHeight="1">
      <c r="A36" s="79" t="s">
        <v>12</v>
      </c>
      <c r="B36" s="190" t="s">
        <v>160</v>
      </c>
      <c r="C36" s="190"/>
      <c r="D36" s="190"/>
      <c r="E36" s="190"/>
      <c r="F36" s="81">
        <v>0.2</v>
      </c>
      <c r="G36" s="89">
        <f t="shared" ref="G36:G44" si="0">ROUND(F36*($G$25+$G$32),2)</f>
        <v>592.37</v>
      </c>
    </row>
    <row r="37" spans="1:7" ht="19.899999999999999" customHeight="1">
      <c r="A37" s="79" t="s">
        <v>14</v>
      </c>
      <c r="B37" s="190" t="s">
        <v>161</v>
      </c>
      <c r="C37" s="190"/>
      <c r="D37" s="190"/>
      <c r="E37" s="190"/>
      <c r="F37" s="81">
        <v>2.5000000000000001E-2</v>
      </c>
      <c r="G37" s="89">
        <f t="shared" si="0"/>
        <v>74.05</v>
      </c>
    </row>
    <row r="38" spans="1:7" ht="19.899999999999999" customHeight="1">
      <c r="A38" s="79" t="s">
        <v>17</v>
      </c>
      <c r="B38" s="190" t="s">
        <v>162</v>
      </c>
      <c r="C38" s="190"/>
      <c r="D38" s="190"/>
      <c r="E38" s="190"/>
      <c r="F38" s="81">
        <v>1.4999999999999999E-2</v>
      </c>
      <c r="G38" s="89">
        <f t="shared" si="0"/>
        <v>44.43</v>
      </c>
    </row>
    <row r="39" spans="1:7" ht="19.899999999999999" customHeight="1">
      <c r="A39" s="79" t="s">
        <v>19</v>
      </c>
      <c r="B39" s="190" t="s">
        <v>163</v>
      </c>
      <c r="C39" s="190"/>
      <c r="D39" s="190"/>
      <c r="E39" s="190"/>
      <c r="F39" s="81">
        <v>0.01</v>
      </c>
      <c r="G39" s="89">
        <f t="shared" si="0"/>
        <v>29.62</v>
      </c>
    </row>
    <row r="40" spans="1:7" ht="19.899999999999999" customHeight="1">
      <c r="A40" s="79" t="s">
        <v>64</v>
      </c>
      <c r="B40" s="190" t="s">
        <v>164</v>
      </c>
      <c r="C40" s="190"/>
      <c r="D40" s="190"/>
      <c r="E40" s="190"/>
      <c r="F40" s="81">
        <v>6.0000000000000001E-3</v>
      </c>
      <c r="G40" s="89">
        <f t="shared" si="0"/>
        <v>17.77</v>
      </c>
    </row>
    <row r="41" spans="1:7" ht="19.899999999999999" customHeight="1">
      <c r="A41" s="79" t="s">
        <v>80</v>
      </c>
      <c r="B41" s="190" t="s">
        <v>165</v>
      </c>
      <c r="C41" s="190"/>
      <c r="D41" s="190"/>
      <c r="E41" s="190"/>
      <c r="F41" s="81">
        <v>2E-3</v>
      </c>
      <c r="G41" s="89">
        <f t="shared" si="0"/>
        <v>5.92</v>
      </c>
    </row>
    <row r="42" spans="1:7" ht="19.899999999999999" customHeight="1">
      <c r="A42" s="79" t="s">
        <v>82</v>
      </c>
      <c r="B42" s="90" t="s">
        <v>26</v>
      </c>
      <c r="C42" s="91">
        <f>Licitante!B18</f>
        <v>0.03</v>
      </c>
      <c r="D42" s="92" t="s">
        <v>27</v>
      </c>
      <c r="E42" s="93">
        <f>Licitante!F18</f>
        <v>1</v>
      </c>
      <c r="F42" s="81">
        <f>C42*E42</f>
        <v>0.03</v>
      </c>
      <c r="G42" s="89">
        <f t="shared" si="0"/>
        <v>88.86</v>
      </c>
    </row>
    <row r="43" spans="1:7" ht="19.899999999999999" customHeight="1">
      <c r="A43" s="79" t="s">
        <v>167</v>
      </c>
      <c r="B43" s="190" t="s">
        <v>168</v>
      </c>
      <c r="C43" s="190"/>
      <c r="D43" s="190"/>
      <c r="E43" s="190"/>
      <c r="F43" s="81">
        <v>0.08</v>
      </c>
      <c r="G43" s="89">
        <f t="shared" si="0"/>
        <v>236.95</v>
      </c>
    </row>
    <row r="44" spans="1:7" ht="19.899999999999999" customHeight="1">
      <c r="A44" s="79"/>
      <c r="B44" s="236" t="s">
        <v>154</v>
      </c>
      <c r="C44" s="236"/>
      <c r="D44" s="236"/>
      <c r="E44" s="236"/>
      <c r="F44" s="86">
        <f>SUM(F36:F43)</f>
        <v>0.36800000000000005</v>
      </c>
      <c r="G44" s="94">
        <f t="shared" si="0"/>
        <v>1089.96</v>
      </c>
    </row>
    <row r="45" spans="1:7" ht="26.65" customHeight="1">
      <c r="A45" s="249" t="s">
        <v>169</v>
      </c>
      <c r="B45" s="249"/>
      <c r="C45" s="249"/>
      <c r="D45" s="249"/>
      <c r="E45" s="249"/>
      <c r="F45" s="249"/>
      <c r="G45" s="249"/>
    </row>
    <row r="46" spans="1:7" ht="12.75" customHeight="1">
      <c r="A46" s="250"/>
      <c r="B46" s="250"/>
      <c r="C46" s="250"/>
      <c r="D46" s="250"/>
      <c r="E46" s="250"/>
      <c r="F46" s="250"/>
      <c r="G46" s="250"/>
    </row>
    <row r="47" spans="1:7" ht="19.899999999999999" customHeight="1">
      <c r="A47" s="248" t="s">
        <v>170</v>
      </c>
      <c r="B47" s="248"/>
      <c r="C47" s="248"/>
      <c r="D47" s="248"/>
      <c r="E47" s="248"/>
      <c r="F47" s="248"/>
      <c r="G47" s="248"/>
    </row>
    <row r="48" spans="1:7" ht="19.899999999999999" customHeight="1">
      <c r="A48" s="77" t="s">
        <v>171</v>
      </c>
      <c r="B48" s="236" t="s">
        <v>172</v>
      </c>
      <c r="C48" s="236"/>
      <c r="D48" s="236"/>
      <c r="E48" s="236"/>
      <c r="F48" s="236"/>
      <c r="G48" s="95" t="s">
        <v>159</v>
      </c>
    </row>
    <row r="49" spans="1:7" ht="19.899999999999999" customHeight="1">
      <c r="A49" s="96" t="s">
        <v>12</v>
      </c>
      <c r="B49" s="190" t="s">
        <v>173</v>
      </c>
      <c r="C49" s="190"/>
      <c r="D49" s="190"/>
      <c r="E49" s="190"/>
      <c r="F49" s="190"/>
      <c r="G49" s="85">
        <f>Licitante!I44</f>
        <v>176.77440000000001</v>
      </c>
    </row>
    <row r="50" spans="1:7" ht="19.899999999999999" customHeight="1">
      <c r="A50" s="96" t="s">
        <v>14</v>
      </c>
      <c r="B50" s="190" t="s">
        <v>174</v>
      </c>
      <c r="C50" s="190"/>
      <c r="D50" s="190"/>
      <c r="E50" s="190"/>
      <c r="F50" s="190"/>
      <c r="G50" s="85">
        <f>Licitante!$I$24</f>
        <v>461.77</v>
      </c>
    </row>
    <row r="51" spans="1:7" ht="19.899999999999999" customHeight="1">
      <c r="A51" s="96" t="s">
        <v>17</v>
      </c>
      <c r="B51" s="190" t="s">
        <v>210</v>
      </c>
      <c r="C51" s="190"/>
      <c r="D51" s="190"/>
      <c r="E51" s="190"/>
      <c r="F51" s="190"/>
      <c r="G51" s="85">
        <f>Licitante!$I$35</f>
        <v>0</v>
      </c>
    </row>
    <row r="52" spans="1:7" ht="19.899999999999999" customHeight="1">
      <c r="A52" s="96" t="s">
        <v>19</v>
      </c>
      <c r="B52" s="190" t="s">
        <v>176</v>
      </c>
      <c r="C52" s="190"/>
      <c r="D52" s="190"/>
      <c r="E52" s="190"/>
      <c r="F52" s="190"/>
      <c r="G52" s="85">
        <f>Licitante!$D$27</f>
        <v>21.24</v>
      </c>
    </row>
    <row r="53" spans="1:7" ht="19.899999999999999" customHeight="1">
      <c r="A53" s="96" t="s">
        <v>211</v>
      </c>
      <c r="B53" s="190" t="s">
        <v>36</v>
      </c>
      <c r="C53" s="190"/>
      <c r="D53" s="190"/>
      <c r="E53" s="190"/>
      <c r="F53" s="190"/>
      <c r="G53" s="85">
        <f>Licitante!$I$30</f>
        <v>0.25574000000000002</v>
      </c>
    </row>
    <row r="54" spans="1:7" ht="19.899999999999999" customHeight="1">
      <c r="A54" s="96" t="s">
        <v>64</v>
      </c>
      <c r="B54" s="190" t="s">
        <v>177</v>
      </c>
      <c r="C54" s="190"/>
      <c r="D54" s="190"/>
      <c r="E54" s="190"/>
      <c r="F54" s="190"/>
      <c r="G54" s="85">
        <f>Licitante!$I$33</f>
        <v>85.673999999999992</v>
      </c>
    </row>
    <row r="55" spans="1:7" ht="19.899999999999999" customHeight="1">
      <c r="A55" s="79"/>
      <c r="B55" s="236" t="s">
        <v>178</v>
      </c>
      <c r="C55" s="236"/>
      <c r="D55" s="236"/>
      <c r="E55" s="236"/>
      <c r="F55" s="236"/>
      <c r="G55" s="97">
        <f>ROUND(SUM(G49:G54),2)</f>
        <v>745.71</v>
      </c>
    </row>
    <row r="56" spans="1:7" ht="14.65" customHeight="1">
      <c r="B56" s="176"/>
      <c r="C56" s="176"/>
      <c r="D56" s="176"/>
      <c r="E56" s="176"/>
      <c r="F56" s="176"/>
      <c r="G56" s="176"/>
    </row>
    <row r="57" spans="1:7" ht="19.899999999999999" customHeight="1">
      <c r="A57" s="177" t="s">
        <v>179</v>
      </c>
      <c r="B57" s="177"/>
      <c r="C57" s="177"/>
      <c r="D57" s="177"/>
      <c r="E57" s="177"/>
      <c r="F57" s="177"/>
      <c r="G57" s="177"/>
    </row>
    <row r="58" spans="1:7" ht="19.899999999999999" customHeight="1">
      <c r="A58" s="246" t="s">
        <v>180</v>
      </c>
      <c r="B58" s="246"/>
      <c r="C58" s="246"/>
      <c r="D58" s="246"/>
      <c r="E58" s="246"/>
      <c r="F58" s="246"/>
      <c r="G58" s="99">
        <f>G25+G32+G44+G55-G49-G50</f>
        <v>4158.9755999999998</v>
      </c>
    </row>
    <row r="59" spans="1:7" ht="19.899999999999999" customHeight="1">
      <c r="A59" s="100" t="s">
        <v>57</v>
      </c>
      <c r="B59" s="247" t="s">
        <v>58</v>
      </c>
      <c r="C59" s="247"/>
      <c r="D59" s="247"/>
      <c r="E59" s="247"/>
      <c r="F59" s="101">
        <f>Licitante!F48</f>
        <v>1.6666666666666668E-3</v>
      </c>
      <c r="G59" s="102">
        <f>$G$58*F59</f>
        <v>6.9316259999999996</v>
      </c>
    </row>
    <row r="60" spans="1:7" ht="19.899999999999999" customHeight="1">
      <c r="A60" s="75" t="s">
        <v>14</v>
      </c>
      <c r="B60" s="247" t="s">
        <v>181</v>
      </c>
      <c r="C60" s="247"/>
      <c r="D60" s="247"/>
      <c r="E60" s="247"/>
      <c r="F60" s="101">
        <f>Licitante!F49</f>
        <v>1.3333333333333334E-4</v>
      </c>
      <c r="G60" s="102">
        <f>$G$58*F60</f>
        <v>0.55453008000000004</v>
      </c>
    </row>
    <row r="61" spans="1:7" ht="19.899999999999999" customHeight="1">
      <c r="A61" s="75" t="s">
        <v>61</v>
      </c>
      <c r="B61" s="247" t="s">
        <v>182</v>
      </c>
      <c r="C61" s="247"/>
      <c r="D61" s="247"/>
      <c r="E61" s="247"/>
      <c r="F61" s="101">
        <f>Licitante!F50</f>
        <v>7.7777777777777776E-3</v>
      </c>
      <c r="G61" s="102">
        <f>$G$58*F61</f>
        <v>32.347587999999995</v>
      </c>
    </row>
    <row r="62" spans="1:7" ht="19.899999999999999" customHeight="1">
      <c r="A62" s="75" t="s">
        <v>19</v>
      </c>
      <c r="B62" s="247" t="s">
        <v>62</v>
      </c>
      <c r="C62" s="247"/>
      <c r="D62" s="247"/>
      <c r="E62" s="247"/>
      <c r="F62" s="101">
        <f>Licitante!F51</f>
        <v>2.8622222222222226E-3</v>
      </c>
      <c r="G62" s="102">
        <f>$G$58*F62</f>
        <v>11.903912384000002</v>
      </c>
    </row>
    <row r="63" spans="1:7" ht="19.899999999999999" customHeight="1">
      <c r="A63" s="75" t="s">
        <v>64</v>
      </c>
      <c r="B63" s="247" t="s">
        <v>65</v>
      </c>
      <c r="C63" s="247"/>
      <c r="D63" s="247"/>
      <c r="E63" s="247"/>
      <c r="F63" s="101">
        <f>Licitante!F52</f>
        <v>0.04</v>
      </c>
      <c r="G63" s="102">
        <f>G25*F63</f>
        <v>106.38799999999999</v>
      </c>
    </row>
    <row r="64" spans="1:7" ht="19.899999999999999" customHeight="1">
      <c r="A64" s="75"/>
      <c r="B64" s="246" t="s">
        <v>154</v>
      </c>
      <c r="C64" s="246"/>
      <c r="D64" s="246"/>
      <c r="E64" s="246"/>
      <c r="F64" s="103"/>
      <c r="G64" s="104">
        <f>ROUND(SUM(G59:G63),2)</f>
        <v>158.13</v>
      </c>
    </row>
    <row r="65" spans="1:7" ht="28.15" customHeight="1">
      <c r="A65" s="244" t="s">
        <v>66</v>
      </c>
      <c r="B65" s="244"/>
      <c r="C65" s="244"/>
      <c r="D65" s="244"/>
      <c r="E65" s="244"/>
      <c r="F65" s="244"/>
      <c r="G65" s="244"/>
    </row>
    <row r="66" spans="1:7" ht="14.65" customHeight="1">
      <c r="A66" s="176"/>
      <c r="B66" s="176"/>
      <c r="C66" s="176"/>
      <c r="D66" s="176"/>
      <c r="E66" s="176"/>
      <c r="F66" s="176"/>
      <c r="G66" s="176"/>
    </row>
    <row r="67" spans="1:7" ht="19.899999999999999" customHeight="1">
      <c r="A67" s="177" t="s">
        <v>183</v>
      </c>
      <c r="B67" s="177"/>
      <c r="C67" s="177"/>
      <c r="D67" s="177"/>
      <c r="E67" s="177"/>
      <c r="F67" s="177"/>
      <c r="G67" s="177"/>
    </row>
    <row r="68" spans="1:7" ht="19.899999999999999" customHeight="1">
      <c r="A68" s="245" t="s">
        <v>184</v>
      </c>
      <c r="B68" s="245"/>
      <c r="C68" s="245"/>
      <c r="D68" s="245"/>
      <c r="E68" s="245"/>
      <c r="F68" s="245"/>
      <c r="G68" s="245"/>
    </row>
    <row r="69" spans="1:7" ht="19.899999999999999" customHeight="1">
      <c r="A69" s="98"/>
      <c r="B69" s="246" t="s">
        <v>185</v>
      </c>
      <c r="C69" s="246"/>
      <c r="D69" s="246"/>
      <c r="E69" s="246"/>
      <c r="F69" s="246"/>
      <c r="G69" s="105">
        <f>G25+G32+G44+G55-G49-G50+G64</f>
        <v>4317.1055999999999</v>
      </c>
    </row>
    <row r="70" spans="1:7" ht="19.899999999999999" customHeight="1">
      <c r="A70" s="75"/>
      <c r="B70" s="243" t="s">
        <v>71</v>
      </c>
      <c r="C70" s="243"/>
      <c r="D70" s="243"/>
      <c r="E70" s="243"/>
      <c r="F70" s="106">
        <f>Licitante!H58</f>
        <v>9.0909090909090912E-2</v>
      </c>
      <c r="G70" s="107">
        <f t="shared" ref="G70:G76" si="1">$G$69*F70</f>
        <v>392.46414545454547</v>
      </c>
    </row>
    <row r="71" spans="1:7" ht="19.899999999999999" customHeight="1">
      <c r="A71" s="75"/>
      <c r="B71" s="243" t="s">
        <v>74</v>
      </c>
      <c r="C71" s="243"/>
      <c r="D71" s="243"/>
      <c r="E71" s="243"/>
      <c r="F71" s="106">
        <f>Licitante!H59</f>
        <v>2.7378507871321013E-3</v>
      </c>
      <c r="G71" s="107">
        <f t="shared" si="1"/>
        <v>11.819590965092402</v>
      </c>
    </row>
    <row r="72" spans="1:7" ht="19.899999999999999" customHeight="1">
      <c r="A72" s="75"/>
      <c r="B72" s="243" t="s">
        <v>76</v>
      </c>
      <c r="C72" s="243"/>
      <c r="D72" s="243"/>
      <c r="E72" s="243"/>
      <c r="F72" s="106">
        <f>Licitante!H60</f>
        <v>1.2046543463381245E-4</v>
      </c>
      <c r="G72" s="107">
        <f t="shared" si="1"/>
        <v>0.52006200246406564</v>
      </c>
    </row>
    <row r="73" spans="1:7" ht="19.899999999999999" customHeight="1">
      <c r="A73" s="75"/>
      <c r="B73" s="243" t="s">
        <v>77</v>
      </c>
      <c r="C73" s="243"/>
      <c r="D73" s="243"/>
      <c r="E73" s="243"/>
      <c r="F73" s="106">
        <f>Licitante!H61</f>
        <v>2.0533880903490761E-3</v>
      </c>
      <c r="G73" s="107">
        <f t="shared" si="1"/>
        <v>8.8646932238193017</v>
      </c>
    </row>
    <row r="74" spans="1:7" ht="19.899999999999999" customHeight="1">
      <c r="A74" s="75"/>
      <c r="B74" s="243" t="s">
        <v>78</v>
      </c>
      <c r="C74" s="243"/>
      <c r="D74" s="243"/>
      <c r="E74" s="243"/>
      <c r="F74" s="106">
        <f>Licitante!H62</f>
        <v>3.9753593429158108E-4</v>
      </c>
      <c r="G74" s="107">
        <f t="shared" si="1"/>
        <v>1.7162046081314166</v>
      </c>
    </row>
    <row r="75" spans="1:7" ht="19.899999999999999" customHeight="1">
      <c r="A75" s="75"/>
      <c r="B75" s="243" t="s">
        <v>81</v>
      </c>
      <c r="C75" s="243"/>
      <c r="D75" s="243"/>
      <c r="E75" s="243"/>
      <c r="F75" s="106">
        <f>Licitante!H63</f>
        <v>8.2135523613963042E-3</v>
      </c>
      <c r="G75" s="107">
        <f t="shared" si="1"/>
        <v>35.458772895277207</v>
      </c>
    </row>
    <row r="76" spans="1:7" ht="19.899999999999999" customHeight="1">
      <c r="A76" s="75"/>
      <c r="B76" s="243" t="s">
        <v>83</v>
      </c>
      <c r="C76" s="243"/>
      <c r="D76" s="243"/>
      <c r="E76" s="243"/>
      <c r="F76" s="106">
        <f>Licitante!H64</f>
        <v>0</v>
      </c>
      <c r="G76" s="107">
        <f t="shared" si="1"/>
        <v>0</v>
      </c>
    </row>
    <row r="77" spans="1:7" ht="19.899999999999999" customHeight="1">
      <c r="A77" s="242" t="s">
        <v>154</v>
      </c>
      <c r="B77" s="242"/>
      <c r="C77" s="242"/>
      <c r="D77" s="242"/>
      <c r="E77" s="242"/>
      <c r="F77" s="108"/>
      <c r="G77" s="109">
        <f>SUM(G70:G76)</f>
        <v>450.84346914932985</v>
      </c>
    </row>
    <row r="78" spans="1:7" ht="14.65" customHeight="1">
      <c r="A78" s="176"/>
      <c r="B78" s="176"/>
      <c r="C78" s="176"/>
      <c r="D78" s="176"/>
      <c r="E78" s="176"/>
      <c r="F78" s="176"/>
      <c r="G78" s="176"/>
    </row>
    <row r="79" spans="1:7" ht="19.899999999999999" customHeight="1">
      <c r="A79" s="245" t="s">
        <v>212</v>
      </c>
      <c r="B79" s="245"/>
      <c r="C79" s="245"/>
      <c r="D79" s="245"/>
      <c r="E79" s="245"/>
      <c r="F79" s="245"/>
      <c r="G79" s="245"/>
    </row>
    <row r="80" spans="1:7" ht="19.899999999999999" customHeight="1">
      <c r="A80" s="98"/>
      <c r="B80" s="186"/>
      <c r="C80" s="186"/>
      <c r="D80" s="186"/>
      <c r="E80" s="186"/>
      <c r="F80" s="186"/>
      <c r="G80" s="105" t="s">
        <v>159</v>
      </c>
    </row>
    <row r="81" spans="1:7" ht="19.899999999999999" customHeight="1">
      <c r="A81" s="242" t="s">
        <v>12</v>
      </c>
      <c r="B81" s="28" t="s">
        <v>213</v>
      </c>
      <c r="C81" s="120" t="s">
        <v>214</v>
      </c>
      <c r="D81" s="121"/>
      <c r="E81" s="122"/>
      <c r="F81" s="122"/>
      <c r="G81" s="266">
        <f>C82*F84*(1+(F44-F43))</f>
        <v>0</v>
      </c>
    </row>
    <row r="82" spans="1:7" ht="19.899999999999999" customHeight="1">
      <c r="A82" s="242"/>
      <c r="B82" s="28">
        <v>0</v>
      </c>
      <c r="C82" s="120">
        <f>ROUND(B82*1.6,2)</f>
        <v>0</v>
      </c>
      <c r="D82" s="120"/>
      <c r="E82" s="122"/>
      <c r="F82" s="122"/>
      <c r="G82" s="266"/>
    </row>
    <row r="83" spans="1:7" ht="28.15" customHeight="1">
      <c r="A83" s="242"/>
      <c r="B83" s="247" t="s">
        <v>215</v>
      </c>
      <c r="C83" s="247"/>
      <c r="D83" s="247"/>
      <c r="E83" s="247"/>
      <c r="F83" s="42" t="s">
        <v>216</v>
      </c>
      <c r="G83" s="266"/>
    </row>
    <row r="84" spans="1:7" ht="19.899999999999999" customHeight="1">
      <c r="A84" s="242"/>
      <c r="B84" s="247"/>
      <c r="C84" s="247"/>
      <c r="D84" s="247"/>
      <c r="E84" s="247"/>
      <c r="F84" s="123">
        <v>0</v>
      </c>
      <c r="G84" s="266"/>
    </row>
    <row r="85" spans="1:7" ht="14.65" customHeight="1">
      <c r="A85" s="176"/>
      <c r="B85" s="176"/>
      <c r="C85" s="176"/>
      <c r="D85" s="176"/>
      <c r="E85" s="176"/>
      <c r="F85" s="176"/>
      <c r="G85" s="176"/>
    </row>
    <row r="86" spans="1:7" ht="19.899999999999999" customHeight="1">
      <c r="A86" s="177" t="s">
        <v>186</v>
      </c>
      <c r="B86" s="177"/>
      <c r="C86" s="177"/>
      <c r="D86" s="177"/>
      <c r="E86" s="177"/>
      <c r="F86" s="177"/>
      <c r="G86" s="177"/>
    </row>
    <row r="87" spans="1:7" ht="19.899999999999999" customHeight="1">
      <c r="A87" s="77"/>
      <c r="B87" s="236" t="s">
        <v>187</v>
      </c>
      <c r="C87" s="236"/>
      <c r="D87" s="236"/>
      <c r="E87" s="236"/>
      <c r="F87" s="236"/>
      <c r="G87" s="78" t="s">
        <v>144</v>
      </c>
    </row>
    <row r="88" spans="1:7" ht="19.899999999999999" customHeight="1">
      <c r="A88" s="79" t="s">
        <v>12</v>
      </c>
      <c r="B88" s="190" t="s">
        <v>188</v>
      </c>
      <c r="C88" s="190"/>
      <c r="D88" s="190"/>
      <c r="E88" s="190"/>
      <c r="F88" s="190"/>
      <c r="G88" s="80">
        <f>Licitante!$H$78</f>
        <v>73.78991666666667</v>
      </c>
    </row>
    <row r="89" spans="1:7" ht="19.899999999999999" customHeight="1">
      <c r="A89" s="79" t="s">
        <v>14</v>
      </c>
      <c r="B89" s="190" t="s">
        <v>189</v>
      </c>
      <c r="C89" s="190"/>
      <c r="D89" s="190"/>
      <c r="E89" s="190"/>
      <c r="F89" s="190"/>
      <c r="G89" s="80">
        <f>Licitante!F92</f>
        <v>32.515583333333332</v>
      </c>
    </row>
    <row r="90" spans="1:7" ht="19.899999999999999" customHeight="1">
      <c r="A90" s="79" t="s">
        <v>17</v>
      </c>
      <c r="B90" s="240" t="s">
        <v>83</v>
      </c>
      <c r="C90" s="240"/>
      <c r="D90" s="240"/>
      <c r="E90" s="240"/>
      <c r="F90" s="240"/>
      <c r="G90" s="110"/>
    </row>
    <row r="91" spans="1:7" ht="19.899999999999999" customHeight="1">
      <c r="A91" s="79"/>
      <c r="B91" s="236" t="s">
        <v>190</v>
      </c>
      <c r="C91" s="236"/>
      <c r="D91" s="236"/>
      <c r="E91" s="236"/>
      <c r="F91" s="236"/>
      <c r="G91" s="83">
        <f>G88+G89+G90</f>
        <v>106.30549999999999</v>
      </c>
    </row>
    <row r="92" spans="1:7" ht="19.899999999999999" customHeight="1">
      <c r="A92" s="241" t="s">
        <v>191</v>
      </c>
      <c r="B92" s="241"/>
      <c r="C92" s="241"/>
      <c r="D92" s="241"/>
      <c r="E92" s="241"/>
      <c r="F92" s="241"/>
      <c r="G92" s="241"/>
    </row>
    <row r="93" spans="1:7" ht="14.65" customHeight="1">
      <c r="A93" s="183"/>
      <c r="B93" s="183"/>
      <c r="C93" s="183"/>
      <c r="D93" s="183"/>
      <c r="E93" s="183"/>
      <c r="F93" s="183"/>
      <c r="G93" s="183"/>
    </row>
    <row r="94" spans="1:7" ht="19.899999999999999" customHeight="1">
      <c r="A94" s="177" t="s">
        <v>192</v>
      </c>
      <c r="B94" s="177"/>
      <c r="C94" s="177"/>
      <c r="D94" s="177"/>
      <c r="E94" s="177"/>
      <c r="F94" s="177"/>
      <c r="G94" s="177"/>
    </row>
    <row r="95" spans="1:7" ht="19.899999999999999" customHeight="1">
      <c r="A95" s="111" t="s">
        <v>12</v>
      </c>
      <c r="B95" s="235" t="s">
        <v>142</v>
      </c>
      <c r="C95" s="235"/>
      <c r="D95" s="235"/>
      <c r="E95" s="235"/>
      <c r="F95" s="235"/>
      <c r="G95" s="80">
        <f>$G$25</f>
        <v>2659.7</v>
      </c>
    </row>
    <row r="96" spans="1:7" ht="19.899999999999999" customHeight="1">
      <c r="A96" s="111" t="s">
        <v>14</v>
      </c>
      <c r="B96" s="235" t="s">
        <v>149</v>
      </c>
      <c r="C96" s="235"/>
      <c r="D96" s="235"/>
      <c r="E96" s="235"/>
      <c r="F96" s="235"/>
      <c r="G96" s="80">
        <f>$G$32+$G$44+G55</f>
        <v>2137.8200000000002</v>
      </c>
    </row>
    <row r="97" spans="1:7" ht="19.899999999999999" customHeight="1">
      <c r="A97" s="111" t="s">
        <v>17</v>
      </c>
      <c r="B97" s="235" t="s">
        <v>179</v>
      </c>
      <c r="C97" s="235"/>
      <c r="D97" s="235"/>
      <c r="E97" s="235"/>
      <c r="F97" s="235"/>
      <c r="G97" s="80">
        <f>G64</f>
        <v>158.13</v>
      </c>
    </row>
    <row r="98" spans="1:7" ht="19.899999999999999" customHeight="1">
      <c r="A98" s="111" t="s">
        <v>19</v>
      </c>
      <c r="B98" s="235" t="s">
        <v>183</v>
      </c>
      <c r="C98" s="235"/>
      <c r="D98" s="235"/>
      <c r="E98" s="235"/>
      <c r="F98" s="235"/>
      <c r="G98" s="80">
        <f>G77+G81</f>
        <v>450.84346914932985</v>
      </c>
    </row>
    <row r="99" spans="1:7" ht="19.899999999999999" customHeight="1">
      <c r="A99" s="111" t="s">
        <v>64</v>
      </c>
      <c r="B99" s="235" t="s">
        <v>186</v>
      </c>
      <c r="C99" s="235"/>
      <c r="D99" s="235"/>
      <c r="E99" s="235"/>
      <c r="F99" s="235"/>
      <c r="G99" s="80">
        <f>$G$91</f>
        <v>106.30549999999999</v>
      </c>
    </row>
    <row r="100" spans="1:7" ht="19.899999999999999" customHeight="1">
      <c r="A100" s="237" t="s">
        <v>154</v>
      </c>
      <c r="B100" s="237"/>
      <c r="C100" s="237"/>
      <c r="D100" s="237"/>
      <c r="E100" s="237"/>
      <c r="F100" s="237"/>
      <c r="G100" s="112">
        <f>SUM(G95:G99)</f>
        <v>5512.7989691493312</v>
      </c>
    </row>
    <row r="101" spans="1:7" ht="12.75" customHeight="1">
      <c r="A101" s="183"/>
      <c r="B101" s="183"/>
      <c r="C101" s="183"/>
      <c r="D101" s="183"/>
      <c r="E101" s="183"/>
      <c r="F101" s="183"/>
      <c r="G101" s="183"/>
    </row>
    <row r="102" spans="1:7" ht="19.899999999999999" customHeight="1">
      <c r="A102" s="177" t="s">
        <v>193</v>
      </c>
      <c r="B102" s="177"/>
      <c r="C102" s="177"/>
      <c r="D102" s="177"/>
      <c r="E102" s="177"/>
      <c r="F102" s="177"/>
      <c r="G102" s="177"/>
    </row>
    <row r="103" spans="1:7" ht="19.899999999999999" customHeight="1">
      <c r="A103" s="77">
        <v>5</v>
      </c>
      <c r="B103" s="236" t="s">
        <v>194</v>
      </c>
      <c r="C103" s="236"/>
      <c r="D103" s="236"/>
      <c r="E103" s="236"/>
      <c r="F103" s="77" t="s">
        <v>195</v>
      </c>
      <c r="G103" s="77" t="s">
        <v>144</v>
      </c>
    </row>
    <row r="104" spans="1:7" ht="19.899999999999999" customHeight="1">
      <c r="A104" s="79" t="s">
        <v>12</v>
      </c>
      <c r="B104" s="190" t="s">
        <v>196</v>
      </c>
      <c r="C104" s="190"/>
      <c r="D104" s="190"/>
      <c r="E104" s="190"/>
      <c r="F104" s="91">
        <f>Licitante!D96</f>
        <v>0.1</v>
      </c>
      <c r="G104" s="85">
        <f>ROUND(G100*$F$104,2)</f>
        <v>551.28</v>
      </c>
    </row>
    <row r="105" spans="1:7" ht="19.899999999999999" customHeight="1">
      <c r="A105" s="79" t="s">
        <v>14</v>
      </c>
      <c r="B105" s="190" t="s">
        <v>117</v>
      </c>
      <c r="C105" s="190"/>
      <c r="D105" s="190"/>
      <c r="E105" s="190"/>
      <c r="F105" s="91">
        <f>Licitante!D97</f>
        <v>0.1</v>
      </c>
      <c r="G105" s="85">
        <f>ROUND((G100+G104)*$F$105,2)</f>
        <v>606.41</v>
      </c>
    </row>
    <row r="106" spans="1:7" ht="19.899999999999999" customHeight="1">
      <c r="A106" s="237" t="s">
        <v>17</v>
      </c>
      <c r="B106" s="190" t="s">
        <v>120</v>
      </c>
      <c r="C106" s="190"/>
      <c r="D106" s="190"/>
      <c r="E106" s="190"/>
      <c r="F106" s="238">
        <f>SUM(E107:E110)</f>
        <v>5.6499999999999995E-2</v>
      </c>
      <c r="G106" s="239">
        <f>((G100+G104+G105)/(1-$F$106))*$F$106</f>
        <v>399.45164468143844</v>
      </c>
    </row>
    <row r="107" spans="1:7" ht="19.899999999999999" customHeight="1">
      <c r="A107" s="237"/>
      <c r="B107" s="190" t="s">
        <v>197</v>
      </c>
      <c r="C107" s="190"/>
      <c r="D107" s="15" t="s">
        <v>198</v>
      </c>
      <c r="E107" s="113">
        <f>Licitante!D100</f>
        <v>6.4999999999999997E-3</v>
      </c>
      <c r="F107" s="238"/>
      <c r="G107" s="239"/>
    </row>
    <row r="108" spans="1:7" ht="19.899999999999999" customHeight="1">
      <c r="A108" s="237"/>
      <c r="B108" s="190"/>
      <c r="C108" s="190"/>
      <c r="D108" s="15" t="s">
        <v>199</v>
      </c>
      <c r="E108" s="113">
        <f>Licitante!D101</f>
        <v>0.03</v>
      </c>
      <c r="F108" s="238"/>
      <c r="G108" s="239"/>
    </row>
    <row r="109" spans="1:7" ht="19.899999999999999" customHeight="1">
      <c r="A109" s="237"/>
      <c r="B109" s="190" t="s">
        <v>200</v>
      </c>
      <c r="C109" s="190"/>
      <c r="D109" s="190"/>
      <c r="E109" s="114"/>
      <c r="F109" s="238"/>
      <c r="G109" s="239"/>
    </row>
    <row r="110" spans="1:7" ht="19.899999999999999" customHeight="1">
      <c r="A110" s="237"/>
      <c r="B110" s="190" t="s">
        <v>201</v>
      </c>
      <c r="C110" s="190"/>
      <c r="D110" s="15" t="s">
        <v>202</v>
      </c>
      <c r="E110" s="113">
        <f>Licitante!D102</f>
        <v>0.02</v>
      </c>
      <c r="F110" s="238"/>
      <c r="G110" s="239"/>
    </row>
    <row r="111" spans="1:7" ht="19.899999999999999" customHeight="1">
      <c r="A111" s="79"/>
      <c r="B111" s="236" t="s">
        <v>154</v>
      </c>
      <c r="C111" s="236"/>
      <c r="D111" s="236"/>
      <c r="E111" s="236"/>
      <c r="F111" s="236"/>
      <c r="G111" s="87">
        <f>ROUND(G104+G105+G106,2)</f>
        <v>1557.14</v>
      </c>
    </row>
    <row r="112" spans="1:7" ht="12.75" customHeight="1">
      <c r="A112" s="176"/>
      <c r="B112" s="176"/>
      <c r="C112" s="176"/>
      <c r="D112" s="176"/>
      <c r="E112" s="176"/>
      <c r="F112" s="176"/>
      <c r="G112" s="176"/>
    </row>
    <row r="113" spans="1:7" ht="19.899999999999999" customHeight="1">
      <c r="A113" s="236" t="s">
        <v>203</v>
      </c>
      <c r="B113" s="236"/>
      <c r="C113" s="236"/>
      <c r="D113" s="236"/>
      <c r="E113" s="236"/>
      <c r="F113" s="236"/>
      <c r="G113" s="78" t="s">
        <v>204</v>
      </c>
    </row>
    <row r="114" spans="1:7" ht="19.899999999999999" customHeight="1">
      <c r="A114" s="79" t="s">
        <v>12</v>
      </c>
      <c r="B114" s="235" t="s">
        <v>142</v>
      </c>
      <c r="C114" s="235"/>
      <c r="D114" s="235"/>
      <c r="E114" s="235"/>
      <c r="F114" s="235"/>
      <c r="G114" s="80">
        <f>G95</f>
        <v>2659.7</v>
      </c>
    </row>
    <row r="115" spans="1:7" ht="19.899999999999999" customHeight="1">
      <c r="A115" s="79" t="s">
        <v>14</v>
      </c>
      <c r="B115" s="235" t="s">
        <v>149</v>
      </c>
      <c r="C115" s="235"/>
      <c r="D115" s="235"/>
      <c r="E115" s="235"/>
      <c r="F115" s="235"/>
      <c r="G115" s="80">
        <f>G96</f>
        <v>2137.8200000000002</v>
      </c>
    </row>
    <row r="116" spans="1:7" ht="19.899999999999999" customHeight="1">
      <c r="A116" s="79" t="s">
        <v>17</v>
      </c>
      <c r="B116" s="235" t="s">
        <v>179</v>
      </c>
      <c r="C116" s="235"/>
      <c r="D116" s="235"/>
      <c r="E116" s="235"/>
      <c r="F116" s="235"/>
      <c r="G116" s="80">
        <f>G97</f>
        <v>158.13</v>
      </c>
    </row>
    <row r="117" spans="1:7" ht="19.899999999999999" customHeight="1">
      <c r="A117" s="79" t="s">
        <v>19</v>
      </c>
      <c r="B117" s="235" t="s">
        <v>183</v>
      </c>
      <c r="C117" s="235"/>
      <c r="D117" s="235"/>
      <c r="E117" s="235"/>
      <c r="F117" s="235"/>
      <c r="G117" s="80">
        <f>G98</f>
        <v>450.84346914932985</v>
      </c>
    </row>
    <row r="118" spans="1:7" ht="19.899999999999999" customHeight="1">
      <c r="A118" s="79" t="s">
        <v>64</v>
      </c>
      <c r="B118" s="235" t="s">
        <v>186</v>
      </c>
      <c r="C118" s="235"/>
      <c r="D118" s="235"/>
      <c r="E118" s="235"/>
      <c r="F118" s="235"/>
      <c r="G118" s="80">
        <f>G99</f>
        <v>106.30549999999999</v>
      </c>
    </row>
    <row r="119" spans="1:7" ht="19.899999999999999" customHeight="1">
      <c r="A119" s="79" t="s">
        <v>80</v>
      </c>
      <c r="B119" s="235" t="s">
        <v>205</v>
      </c>
      <c r="C119" s="235"/>
      <c r="D119" s="235"/>
      <c r="E119" s="235"/>
      <c r="F119" s="235"/>
      <c r="G119" s="115">
        <f>G111</f>
        <v>1557.14</v>
      </c>
    </row>
    <row r="120" spans="1:7" ht="19.899999999999999" customHeight="1">
      <c r="A120" s="79"/>
      <c r="B120" s="236" t="s">
        <v>206</v>
      </c>
      <c r="C120" s="236"/>
      <c r="D120" s="236"/>
      <c r="E120" s="236"/>
      <c r="F120" s="236"/>
      <c r="G120" s="112">
        <f>SUM(G114:G119)</f>
        <v>7069.9389691493316</v>
      </c>
    </row>
    <row r="121" spans="1:7" ht="12.75" customHeight="1">
      <c r="G121" s="116"/>
    </row>
  </sheetData>
  <mergeCells count="131">
    <mergeCell ref="A1:G1"/>
    <mergeCell ref="B2:D2"/>
    <mergeCell ref="E2:G2"/>
    <mergeCell ref="A3:B3"/>
    <mergeCell ref="C3:D3"/>
    <mergeCell ref="A4:B4"/>
    <mergeCell ref="C4:D4"/>
    <mergeCell ref="F4:G4"/>
    <mergeCell ref="A9:A10"/>
    <mergeCell ref="B9:E10"/>
    <mergeCell ref="F9:G10"/>
    <mergeCell ref="B11:E11"/>
    <mergeCell ref="F11:G11"/>
    <mergeCell ref="A12:G12"/>
    <mergeCell ref="A5:G5"/>
    <mergeCell ref="A6:G6"/>
    <mergeCell ref="B7:E7"/>
    <mergeCell ref="F7:G7"/>
    <mergeCell ref="B8:E8"/>
    <mergeCell ref="F8:G8"/>
    <mergeCell ref="B17:E17"/>
    <mergeCell ref="F17:G17"/>
    <mergeCell ref="B18:E18"/>
    <mergeCell ref="F18:G18"/>
    <mergeCell ref="A19:G19"/>
    <mergeCell ref="A20:G20"/>
    <mergeCell ref="A13:G13"/>
    <mergeCell ref="A14:G14"/>
    <mergeCell ref="B15:E15"/>
    <mergeCell ref="F15:G15"/>
    <mergeCell ref="B16:E16"/>
    <mergeCell ref="F16:G16"/>
    <mergeCell ref="A27:G27"/>
    <mergeCell ref="A28:G28"/>
    <mergeCell ref="B29:F29"/>
    <mergeCell ref="B30:E30"/>
    <mergeCell ref="B31:E31"/>
    <mergeCell ref="B32:E32"/>
    <mergeCell ref="B21:F21"/>
    <mergeCell ref="B22:D22"/>
    <mergeCell ref="B23:E23"/>
    <mergeCell ref="B24:F24"/>
    <mergeCell ref="B25:F25"/>
    <mergeCell ref="A26:G26"/>
    <mergeCell ref="B40:E40"/>
    <mergeCell ref="B41:E41"/>
    <mergeCell ref="B43:E43"/>
    <mergeCell ref="B44:E44"/>
    <mergeCell ref="A45:G45"/>
    <mergeCell ref="A46:G46"/>
    <mergeCell ref="A34:G34"/>
    <mergeCell ref="B35:E35"/>
    <mergeCell ref="B36:E36"/>
    <mergeCell ref="B37:E37"/>
    <mergeCell ref="B38:E38"/>
    <mergeCell ref="B39:E39"/>
    <mergeCell ref="B53:F53"/>
    <mergeCell ref="B54:F54"/>
    <mergeCell ref="B55:F55"/>
    <mergeCell ref="B56:G56"/>
    <mergeCell ref="A57:G57"/>
    <mergeCell ref="A58:F58"/>
    <mergeCell ref="A47:G47"/>
    <mergeCell ref="B48:F48"/>
    <mergeCell ref="B49:F49"/>
    <mergeCell ref="B50:F50"/>
    <mergeCell ref="B51:F51"/>
    <mergeCell ref="B52:F52"/>
    <mergeCell ref="A65:G65"/>
    <mergeCell ref="A66:G66"/>
    <mergeCell ref="A67:G67"/>
    <mergeCell ref="A68:G68"/>
    <mergeCell ref="B69:F69"/>
    <mergeCell ref="B70:E70"/>
    <mergeCell ref="B59:E59"/>
    <mergeCell ref="B60:E60"/>
    <mergeCell ref="B61:E61"/>
    <mergeCell ref="B62:E62"/>
    <mergeCell ref="B63:E63"/>
    <mergeCell ref="B64:E64"/>
    <mergeCell ref="A77:E77"/>
    <mergeCell ref="A78:G78"/>
    <mergeCell ref="A79:G79"/>
    <mergeCell ref="B80:F80"/>
    <mergeCell ref="A81:A84"/>
    <mergeCell ref="G81:G84"/>
    <mergeCell ref="B83:E84"/>
    <mergeCell ref="B71:E71"/>
    <mergeCell ref="B72:E72"/>
    <mergeCell ref="B73:E73"/>
    <mergeCell ref="B74:E74"/>
    <mergeCell ref="B75:E75"/>
    <mergeCell ref="B76:E76"/>
    <mergeCell ref="B91:F91"/>
    <mergeCell ref="A92:G92"/>
    <mergeCell ref="A93:G93"/>
    <mergeCell ref="A94:G94"/>
    <mergeCell ref="B95:F95"/>
    <mergeCell ref="B96:F96"/>
    <mergeCell ref="A85:G85"/>
    <mergeCell ref="A86:G86"/>
    <mergeCell ref="B87:F87"/>
    <mergeCell ref="B88:F88"/>
    <mergeCell ref="B89:F89"/>
    <mergeCell ref="B90:F90"/>
    <mergeCell ref="B103:E103"/>
    <mergeCell ref="B104:E104"/>
    <mergeCell ref="B105:E105"/>
    <mergeCell ref="A106:A110"/>
    <mergeCell ref="B106:E106"/>
    <mergeCell ref="F106:F110"/>
    <mergeCell ref="B97:F97"/>
    <mergeCell ref="B98:F98"/>
    <mergeCell ref="B99:F99"/>
    <mergeCell ref="A100:F100"/>
    <mergeCell ref="A101:G101"/>
    <mergeCell ref="A102:G102"/>
    <mergeCell ref="B119:F119"/>
    <mergeCell ref="B120:F120"/>
    <mergeCell ref="A113:F113"/>
    <mergeCell ref="B114:F114"/>
    <mergeCell ref="B115:F115"/>
    <mergeCell ref="B116:F116"/>
    <mergeCell ref="B117:F117"/>
    <mergeCell ref="B118:F118"/>
    <mergeCell ref="G106:G110"/>
    <mergeCell ref="B107:C108"/>
    <mergeCell ref="B109:D109"/>
    <mergeCell ref="B110:C110"/>
    <mergeCell ref="B111:F111"/>
    <mergeCell ref="A112:G112"/>
  </mergeCells>
  <printOptions horizontalCentered="1" verticalCentered="1"/>
  <pageMargins left="0.59015748031496096" right="0.59015748031496096" top="0.54921259842519699" bottom="0.54921259842519699" header="0.19645669291338602" footer="0.19645669291338602"/>
  <pageSetup paperSize="0" fitToWidth="0" fitToHeight="0" pageOrder="overThenDown" orientation="portrait" horizontalDpi="0" verticalDpi="0" copies="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127"/>
  <sheetViews>
    <sheetView topLeftCell="A115" workbookViewId="0">
      <selection activeCell="F66" sqref="F66"/>
    </sheetView>
  </sheetViews>
  <sheetFormatPr defaultColWidth="8.75" defaultRowHeight="12.75" customHeight="1"/>
  <cols>
    <col min="1" max="1" width="6.875" style="25" customWidth="1"/>
    <col min="2" max="2" width="27.25" style="25" customWidth="1"/>
    <col min="3" max="3" width="21.5" style="25" customWidth="1"/>
    <col min="4" max="4" width="24" style="25" customWidth="1"/>
    <col min="5" max="5" width="21.75" style="25" customWidth="1"/>
    <col min="6" max="7" width="20.25" style="25" customWidth="1"/>
    <col min="8" max="8" width="38.625" style="25" customWidth="1"/>
    <col min="9" max="257" width="8.75" style="25" customWidth="1"/>
    <col min="258" max="1023" width="8.75" customWidth="1"/>
    <col min="1024" max="1024" width="9" customWidth="1"/>
    <col min="1025" max="1025" width="8.75" customWidth="1"/>
  </cols>
  <sheetData>
    <row r="1" spans="1:7" ht="14.65" customHeight="1">
      <c r="A1" s="206" t="s">
        <v>124</v>
      </c>
      <c r="B1" s="206"/>
      <c r="C1" s="206"/>
      <c r="D1" s="206"/>
      <c r="E1" s="206"/>
      <c r="F1" s="206"/>
      <c r="G1" s="206"/>
    </row>
    <row r="2" spans="1:7" ht="18" customHeight="1">
      <c r="A2" s="28"/>
      <c r="B2" s="260" t="s">
        <v>125</v>
      </c>
      <c r="C2" s="260"/>
      <c r="D2" s="260"/>
      <c r="E2" s="261" t="str">
        <f>Licitante!C5</f>
        <v>00589.001998/2024-81</v>
      </c>
      <c r="F2" s="261"/>
      <c r="G2" s="261"/>
    </row>
    <row r="3" spans="1:7" ht="18" customHeight="1">
      <c r="A3" s="262" t="s">
        <v>126</v>
      </c>
      <c r="B3" s="262"/>
      <c r="C3" s="263" t="str">
        <f>Licitante!F5</f>
        <v>xxxxxxx</v>
      </c>
      <c r="D3" s="263"/>
      <c r="E3" s="72" t="s">
        <v>207</v>
      </c>
      <c r="F3" s="73" t="str">
        <f>Licitante!I5</f>
        <v>xxxxxxxxx</v>
      </c>
      <c r="G3" s="74" t="str">
        <f>Licitante!J5</f>
        <v>xxxxxxxx</v>
      </c>
    </row>
    <row r="4" spans="1:7" ht="18" customHeight="1">
      <c r="A4" s="201" t="s">
        <v>129</v>
      </c>
      <c r="B4" s="201"/>
      <c r="C4" s="264" t="str">
        <f>Licitante!C6</f>
        <v>xxxxxxxxxxxxx</v>
      </c>
      <c r="D4" s="264"/>
      <c r="E4" s="28" t="s">
        <v>130</v>
      </c>
      <c r="F4" s="264" t="str">
        <f>Licitante!H6</f>
        <v>xxxxxxxxxxx</v>
      </c>
      <c r="G4" s="264"/>
    </row>
    <row r="5" spans="1:7" ht="18" customHeight="1">
      <c r="A5" s="176"/>
      <c r="B5" s="176"/>
      <c r="C5" s="176"/>
      <c r="D5" s="176"/>
      <c r="E5" s="176"/>
      <c r="F5" s="176"/>
      <c r="G5" s="176"/>
    </row>
    <row r="6" spans="1:7" ht="18" customHeight="1">
      <c r="A6" s="258" t="s">
        <v>131</v>
      </c>
      <c r="B6" s="258"/>
      <c r="C6" s="258"/>
      <c r="D6" s="258"/>
      <c r="E6" s="258"/>
      <c r="F6" s="258"/>
      <c r="G6" s="258"/>
    </row>
    <row r="7" spans="1:7" ht="18" customHeight="1">
      <c r="A7" s="75" t="s">
        <v>12</v>
      </c>
      <c r="B7" s="201" t="s">
        <v>132</v>
      </c>
      <c r="C7" s="201"/>
      <c r="D7" s="201"/>
      <c r="E7" s="201"/>
      <c r="F7" s="259" t="str">
        <f>Licitante!F8</f>
        <v>xxxxxxxxx</v>
      </c>
      <c r="G7" s="259"/>
    </row>
    <row r="8" spans="1:7" ht="18" customHeight="1">
      <c r="A8" s="75" t="s">
        <v>14</v>
      </c>
      <c r="B8" s="201" t="s">
        <v>133</v>
      </c>
      <c r="C8" s="201"/>
      <c r="D8" s="201"/>
      <c r="E8" s="201"/>
      <c r="F8" s="201" t="str">
        <f>Licitante!F9</f>
        <v>São Paulo</v>
      </c>
      <c r="G8" s="201"/>
    </row>
    <row r="9" spans="1:7" ht="12" customHeight="1">
      <c r="A9" s="242" t="s">
        <v>17</v>
      </c>
      <c r="B9" s="200" t="s">
        <v>217</v>
      </c>
      <c r="C9" s="200"/>
      <c r="D9" s="200"/>
      <c r="E9" s="200"/>
      <c r="F9" s="265">
        <f>Licitante!F10</f>
        <v>45292</v>
      </c>
      <c r="G9" s="265"/>
    </row>
    <row r="10" spans="1:7" ht="18.399999999999999" customHeight="1">
      <c r="A10" s="242"/>
      <c r="B10" s="200"/>
      <c r="C10" s="200"/>
      <c r="D10" s="200"/>
      <c r="E10" s="200"/>
      <c r="F10" s="265"/>
      <c r="G10" s="265"/>
    </row>
    <row r="11" spans="1:7" ht="18" customHeight="1">
      <c r="A11" s="75" t="s">
        <v>19</v>
      </c>
      <c r="B11" s="201" t="s">
        <v>208</v>
      </c>
      <c r="C11" s="201"/>
      <c r="D11" s="201"/>
      <c r="E11" s="201"/>
      <c r="F11" s="201">
        <f>Licitante!F12</f>
        <v>30</v>
      </c>
      <c r="G11" s="201"/>
    </row>
    <row r="12" spans="1:7" ht="18" customHeight="1">
      <c r="A12" s="176"/>
      <c r="B12" s="176"/>
      <c r="C12" s="176"/>
      <c r="D12" s="176"/>
      <c r="E12" s="176"/>
      <c r="F12" s="176"/>
      <c r="G12" s="176"/>
    </row>
    <row r="13" spans="1:7" ht="18" customHeight="1">
      <c r="A13" s="256" t="s">
        <v>136</v>
      </c>
      <c r="B13" s="256"/>
      <c r="C13" s="256"/>
      <c r="D13" s="256"/>
      <c r="E13" s="256"/>
      <c r="F13" s="256"/>
      <c r="G13" s="256"/>
    </row>
    <row r="14" spans="1:7" ht="18" customHeight="1">
      <c r="A14" s="206" t="s">
        <v>137</v>
      </c>
      <c r="B14" s="206"/>
      <c r="C14" s="206"/>
      <c r="D14" s="206"/>
      <c r="E14" s="206"/>
      <c r="F14" s="206"/>
      <c r="G14" s="206"/>
    </row>
    <row r="15" spans="1:7" ht="18" customHeight="1">
      <c r="A15" s="75">
        <v>1</v>
      </c>
      <c r="B15" s="247" t="s">
        <v>138</v>
      </c>
      <c r="C15" s="247"/>
      <c r="D15" s="247"/>
      <c r="E15" s="247"/>
      <c r="F15" s="200" t="s">
        <v>218</v>
      </c>
      <c r="G15" s="200"/>
    </row>
    <row r="16" spans="1:7" ht="18" customHeight="1">
      <c r="A16" s="75">
        <v>2</v>
      </c>
      <c r="B16" s="247" t="s">
        <v>140</v>
      </c>
      <c r="C16" s="247"/>
      <c r="D16" s="247"/>
      <c r="E16" s="247"/>
      <c r="F16" s="257">
        <f>Licitante!D14</f>
        <v>2045.92</v>
      </c>
      <c r="G16" s="257"/>
    </row>
    <row r="17" spans="1:8" ht="18" customHeight="1">
      <c r="A17" s="118">
        <v>3</v>
      </c>
      <c r="B17" s="253" t="s">
        <v>141</v>
      </c>
      <c r="C17" s="253"/>
      <c r="D17" s="253"/>
      <c r="E17" s="253"/>
      <c r="F17" s="254" t="str">
        <f>Licitante!H14</f>
        <v>SESVESP X Federação</v>
      </c>
      <c r="G17" s="254"/>
    </row>
    <row r="18" spans="1:8" ht="22.5" customHeight="1">
      <c r="A18" s="119">
        <v>4</v>
      </c>
      <c r="B18" s="253" t="s">
        <v>217</v>
      </c>
      <c r="C18" s="253"/>
      <c r="D18" s="253"/>
      <c r="E18" s="253"/>
      <c r="F18" s="255">
        <f>Licitante!F10</f>
        <v>45292</v>
      </c>
      <c r="G18" s="255"/>
    </row>
    <row r="19" spans="1:8" ht="12.75" customHeight="1">
      <c r="A19" s="176"/>
      <c r="B19" s="176"/>
      <c r="C19" s="176"/>
      <c r="D19" s="176"/>
      <c r="E19" s="176"/>
      <c r="F19" s="176"/>
      <c r="G19" s="176"/>
    </row>
    <row r="20" spans="1:8" ht="19.899999999999999" customHeight="1">
      <c r="A20" s="273" t="s">
        <v>142</v>
      </c>
      <c r="B20" s="273"/>
      <c r="C20" s="273"/>
      <c r="D20" s="273"/>
      <c r="E20" s="273"/>
      <c r="F20" s="273"/>
      <c r="G20" s="273"/>
    </row>
    <row r="21" spans="1:8" ht="19.899999999999999" customHeight="1">
      <c r="A21" s="77">
        <v>1</v>
      </c>
      <c r="B21" s="236" t="s">
        <v>143</v>
      </c>
      <c r="C21" s="236"/>
      <c r="D21" s="236"/>
      <c r="E21" s="236"/>
      <c r="F21" s="236"/>
      <c r="G21" s="78" t="s">
        <v>144</v>
      </c>
    </row>
    <row r="22" spans="1:8" ht="19.899999999999999" customHeight="1">
      <c r="A22" s="79" t="s">
        <v>12</v>
      </c>
      <c r="B22" s="190" t="s">
        <v>140</v>
      </c>
      <c r="C22" s="190"/>
      <c r="D22" s="190"/>
      <c r="E22" s="9" t="s">
        <v>145</v>
      </c>
      <c r="F22" s="9">
        <v>15.22</v>
      </c>
      <c r="G22" s="80">
        <f>F16</f>
        <v>2045.92</v>
      </c>
    </row>
    <row r="23" spans="1:8" ht="19.899999999999999" customHeight="1">
      <c r="A23" s="79" t="s">
        <v>14</v>
      </c>
      <c r="B23" s="190" t="s">
        <v>146</v>
      </c>
      <c r="C23" s="190"/>
      <c r="D23" s="190"/>
      <c r="E23" s="190"/>
      <c r="F23" s="17">
        <v>0.3</v>
      </c>
      <c r="G23" s="80">
        <f>ROUND(G22*F23,2)</f>
        <v>613.78</v>
      </c>
    </row>
    <row r="24" spans="1:8" ht="19.899999999999999" customHeight="1">
      <c r="A24" s="237" t="s">
        <v>17</v>
      </c>
      <c r="B24" s="272" t="s">
        <v>219</v>
      </c>
      <c r="C24" s="272"/>
      <c r="D24" s="272"/>
      <c r="E24" s="272"/>
      <c r="F24" s="124" t="s">
        <v>220</v>
      </c>
      <c r="G24" s="271">
        <f>ROUND(D26*F22*E25,2)</f>
        <v>257.61</v>
      </c>
    </row>
    <row r="25" spans="1:8" ht="27.4" customHeight="1">
      <c r="A25" s="237"/>
      <c r="B25" s="90" t="s">
        <v>213</v>
      </c>
      <c r="C25" s="80">
        <f>ROUND((G22+G23)/220,2)</f>
        <v>12.09</v>
      </c>
      <c r="D25" s="53" t="s">
        <v>221</v>
      </c>
      <c r="E25" s="125">
        <f>C25*0.2</f>
        <v>2.4180000000000001</v>
      </c>
      <c r="F25" s="126">
        <f>60/52.5</f>
        <v>1.1428571428571428</v>
      </c>
      <c r="G25" s="271"/>
    </row>
    <row r="26" spans="1:8" ht="25.5" customHeight="1">
      <c r="A26" s="237"/>
      <c r="B26" s="127" t="s">
        <v>222</v>
      </c>
      <c r="C26" s="128" t="s">
        <v>223</v>
      </c>
      <c r="D26" s="90">
        <v>7</v>
      </c>
      <c r="E26" s="128" t="s">
        <v>224</v>
      </c>
      <c r="F26" s="129">
        <f>ROUND(D26*F25,2)</f>
        <v>8</v>
      </c>
      <c r="G26" s="271"/>
    </row>
    <row r="27" spans="1:8" ht="39.4" customHeight="1">
      <c r="A27" s="237" t="s">
        <v>19</v>
      </c>
      <c r="B27" s="130" t="s">
        <v>225</v>
      </c>
      <c r="C27" s="80">
        <f>ROUND((G22+G23)/220,2)</f>
        <v>12.09</v>
      </c>
      <c r="D27" s="53" t="s">
        <v>226</v>
      </c>
      <c r="E27" s="131">
        <f>ROUND((C25*1.6)+E25,2)</f>
        <v>21.76</v>
      </c>
      <c r="F27" s="132"/>
      <c r="G27" s="271">
        <f>ROUND(F28*E27,2)</f>
        <v>331.19</v>
      </c>
    </row>
    <row r="28" spans="1:8" ht="24" customHeight="1">
      <c r="A28" s="237"/>
      <c r="B28" s="133" t="s">
        <v>227</v>
      </c>
      <c r="C28" s="134" t="s">
        <v>228</v>
      </c>
      <c r="D28" s="135">
        <f>F26-D26</f>
        <v>1</v>
      </c>
      <c r="E28" s="136" t="s">
        <v>229</v>
      </c>
      <c r="F28" s="137">
        <f>D28*F22</f>
        <v>15.22</v>
      </c>
      <c r="G28" s="271"/>
      <c r="H28" s="138"/>
    </row>
    <row r="29" spans="1:8" ht="19.899999999999999" customHeight="1">
      <c r="A29" s="79" t="s">
        <v>64</v>
      </c>
      <c r="B29" s="252" t="s">
        <v>147</v>
      </c>
      <c r="C29" s="252"/>
      <c r="D29" s="252"/>
      <c r="E29" s="252"/>
      <c r="F29" s="252"/>
      <c r="G29" s="82"/>
    </row>
    <row r="30" spans="1:8" ht="19.899999999999999" customHeight="1">
      <c r="A30" s="79"/>
      <c r="B30" s="236" t="s">
        <v>148</v>
      </c>
      <c r="C30" s="236"/>
      <c r="D30" s="236"/>
      <c r="E30" s="236"/>
      <c r="F30" s="236"/>
      <c r="G30" s="112">
        <f>SUM(G22:G28)</f>
        <v>3248.5</v>
      </c>
    </row>
    <row r="31" spans="1:8" ht="14.65" customHeight="1">
      <c r="A31" s="176"/>
      <c r="B31" s="176"/>
      <c r="C31" s="176"/>
      <c r="D31" s="176"/>
      <c r="E31" s="176"/>
      <c r="F31" s="176"/>
      <c r="G31" s="176"/>
    </row>
    <row r="32" spans="1:8" ht="19.899999999999999" customHeight="1">
      <c r="A32" s="251" t="s">
        <v>149</v>
      </c>
      <c r="B32" s="251"/>
      <c r="C32" s="251"/>
      <c r="D32" s="251"/>
      <c r="E32" s="251"/>
      <c r="F32" s="251"/>
      <c r="G32" s="251"/>
    </row>
    <row r="33" spans="1:7" ht="19.899999999999999" customHeight="1">
      <c r="A33" s="248" t="s">
        <v>150</v>
      </c>
      <c r="B33" s="248"/>
      <c r="C33" s="248"/>
      <c r="D33" s="248"/>
      <c r="E33" s="248"/>
      <c r="F33" s="248"/>
      <c r="G33" s="248"/>
    </row>
    <row r="34" spans="1:7" ht="19.899999999999999" customHeight="1">
      <c r="A34" s="77" t="s">
        <v>151</v>
      </c>
      <c r="B34" s="236" t="s">
        <v>152</v>
      </c>
      <c r="C34" s="236"/>
      <c r="D34" s="236"/>
      <c r="E34" s="236"/>
      <c r="F34" s="236"/>
      <c r="G34" s="78" t="s">
        <v>144</v>
      </c>
    </row>
    <row r="35" spans="1:7" ht="19.899999999999999" customHeight="1">
      <c r="A35" s="79" t="s">
        <v>12</v>
      </c>
      <c r="B35" s="190" t="s">
        <v>152</v>
      </c>
      <c r="C35" s="190"/>
      <c r="D35" s="190"/>
      <c r="E35" s="190"/>
      <c r="F35" s="84">
        <v>8.3299999999999999E-2</v>
      </c>
      <c r="G35" s="85">
        <f>$G$30*F35</f>
        <v>270.60005000000001</v>
      </c>
    </row>
    <row r="36" spans="1:7" ht="19.899999999999999" customHeight="1">
      <c r="A36" s="79" t="s">
        <v>14</v>
      </c>
      <c r="B36" s="190" t="s">
        <v>153</v>
      </c>
      <c r="C36" s="190"/>
      <c r="D36" s="190"/>
      <c r="E36" s="190"/>
      <c r="F36" s="81">
        <f>1/11/3</f>
        <v>3.0303030303030304E-2</v>
      </c>
      <c r="G36" s="85">
        <f>$G$30*F36</f>
        <v>98.439393939393938</v>
      </c>
    </row>
    <row r="37" spans="1:7" ht="19.899999999999999" customHeight="1">
      <c r="A37" s="79"/>
      <c r="B37" s="236" t="s">
        <v>154</v>
      </c>
      <c r="C37" s="236"/>
      <c r="D37" s="236"/>
      <c r="E37" s="236"/>
      <c r="F37" s="86">
        <f>F35+F36</f>
        <v>0.1136030303030303</v>
      </c>
      <c r="G37" s="139">
        <f>$G$30*F37</f>
        <v>369.03944393939395</v>
      </c>
    </row>
    <row r="38" spans="1:7" ht="12.75" customHeight="1">
      <c r="A38" s="88"/>
      <c r="B38" s="88"/>
      <c r="C38" s="88"/>
      <c r="D38" s="88"/>
      <c r="E38" s="88"/>
      <c r="F38" s="88"/>
      <c r="G38" s="88"/>
    </row>
    <row r="39" spans="1:7" ht="19.899999999999999" customHeight="1">
      <c r="A39" s="248" t="s">
        <v>155</v>
      </c>
      <c r="B39" s="248"/>
      <c r="C39" s="248"/>
      <c r="D39" s="248"/>
      <c r="E39" s="248"/>
      <c r="F39" s="248"/>
      <c r="G39" s="248"/>
    </row>
    <row r="40" spans="1:7" ht="19.899999999999999" customHeight="1">
      <c r="A40" s="77" t="s">
        <v>156</v>
      </c>
      <c r="B40" s="236" t="s">
        <v>157</v>
      </c>
      <c r="C40" s="236"/>
      <c r="D40" s="236"/>
      <c r="E40" s="236"/>
      <c r="F40" s="77" t="s">
        <v>158</v>
      </c>
      <c r="G40" s="78" t="s">
        <v>159</v>
      </c>
    </row>
    <row r="41" spans="1:7" ht="19.899999999999999" customHeight="1">
      <c r="A41" s="79" t="s">
        <v>12</v>
      </c>
      <c r="B41" s="190" t="s">
        <v>160</v>
      </c>
      <c r="C41" s="190"/>
      <c r="D41" s="190"/>
      <c r="E41" s="190"/>
      <c r="F41" s="81">
        <v>0.2</v>
      </c>
      <c r="G41" s="89">
        <f t="shared" ref="G41:G49" si="0">ROUND(F41*($G$30+$G$37),2)</f>
        <v>723.51</v>
      </c>
    </row>
    <row r="42" spans="1:7" ht="19.899999999999999" customHeight="1">
      <c r="A42" s="79" t="s">
        <v>14</v>
      </c>
      <c r="B42" s="190" t="s">
        <v>161</v>
      </c>
      <c r="C42" s="190"/>
      <c r="D42" s="190"/>
      <c r="E42" s="190"/>
      <c r="F42" s="81">
        <v>2.5000000000000001E-2</v>
      </c>
      <c r="G42" s="89">
        <f t="shared" si="0"/>
        <v>90.44</v>
      </c>
    </row>
    <row r="43" spans="1:7" ht="19.899999999999999" customHeight="1">
      <c r="A43" s="79" t="s">
        <v>17</v>
      </c>
      <c r="B43" s="190" t="s">
        <v>162</v>
      </c>
      <c r="C43" s="190"/>
      <c r="D43" s="190"/>
      <c r="E43" s="190"/>
      <c r="F43" s="81">
        <v>1.4999999999999999E-2</v>
      </c>
      <c r="G43" s="89">
        <f t="shared" si="0"/>
        <v>54.26</v>
      </c>
    </row>
    <row r="44" spans="1:7" ht="19.899999999999999" customHeight="1">
      <c r="A44" s="79" t="s">
        <v>19</v>
      </c>
      <c r="B44" s="190" t="s">
        <v>163</v>
      </c>
      <c r="C44" s="190"/>
      <c r="D44" s="190"/>
      <c r="E44" s="190"/>
      <c r="F44" s="81">
        <v>0.01</v>
      </c>
      <c r="G44" s="89">
        <f t="shared" si="0"/>
        <v>36.18</v>
      </c>
    </row>
    <row r="45" spans="1:7" ht="19.899999999999999" customHeight="1">
      <c r="A45" s="79" t="s">
        <v>64</v>
      </c>
      <c r="B45" s="190" t="s">
        <v>164</v>
      </c>
      <c r="C45" s="190"/>
      <c r="D45" s="190"/>
      <c r="E45" s="190"/>
      <c r="F45" s="81">
        <v>6.0000000000000001E-3</v>
      </c>
      <c r="G45" s="89">
        <f t="shared" si="0"/>
        <v>21.71</v>
      </c>
    </row>
    <row r="46" spans="1:7" ht="19.899999999999999" customHeight="1">
      <c r="A46" s="79" t="s">
        <v>80</v>
      </c>
      <c r="B46" s="190" t="s">
        <v>165</v>
      </c>
      <c r="C46" s="190"/>
      <c r="D46" s="190"/>
      <c r="E46" s="190"/>
      <c r="F46" s="81">
        <v>2E-3</v>
      </c>
      <c r="G46" s="89">
        <f t="shared" si="0"/>
        <v>7.24</v>
      </c>
    </row>
    <row r="47" spans="1:7" ht="19.899999999999999" customHeight="1">
      <c r="A47" s="79" t="s">
        <v>82</v>
      </c>
      <c r="B47" s="90" t="s">
        <v>26</v>
      </c>
      <c r="C47" s="91">
        <f>Licitante!B18</f>
        <v>0.03</v>
      </c>
      <c r="D47" s="92" t="s">
        <v>27</v>
      </c>
      <c r="E47" s="93">
        <f>Licitante!F18</f>
        <v>1</v>
      </c>
      <c r="F47" s="81">
        <f>C47*E47</f>
        <v>0.03</v>
      </c>
      <c r="G47" s="89">
        <f t="shared" si="0"/>
        <v>108.53</v>
      </c>
    </row>
    <row r="48" spans="1:7" ht="19.899999999999999" customHeight="1">
      <c r="A48" s="79" t="s">
        <v>167</v>
      </c>
      <c r="B48" s="190" t="s">
        <v>168</v>
      </c>
      <c r="C48" s="190"/>
      <c r="D48" s="190"/>
      <c r="E48" s="190"/>
      <c r="F48" s="81">
        <v>0.08</v>
      </c>
      <c r="G48" s="89">
        <f t="shared" si="0"/>
        <v>289.39999999999998</v>
      </c>
    </row>
    <row r="49" spans="1:7" ht="19.899999999999999" customHeight="1">
      <c r="A49" s="79"/>
      <c r="B49" s="236" t="s">
        <v>154</v>
      </c>
      <c r="C49" s="236"/>
      <c r="D49" s="236"/>
      <c r="E49" s="236"/>
      <c r="F49" s="86">
        <f>SUM(F41:F48)</f>
        <v>0.36800000000000005</v>
      </c>
      <c r="G49" s="140">
        <f t="shared" si="0"/>
        <v>1331.25</v>
      </c>
    </row>
    <row r="50" spans="1:7" ht="28.15" customHeight="1">
      <c r="A50" s="249" t="s">
        <v>230</v>
      </c>
      <c r="B50" s="249"/>
      <c r="C50" s="249"/>
      <c r="D50" s="249"/>
      <c r="E50" s="249"/>
      <c r="F50" s="249"/>
      <c r="G50" s="249"/>
    </row>
    <row r="51" spans="1:7" ht="12.75" customHeight="1">
      <c r="A51" s="250"/>
      <c r="B51" s="250"/>
      <c r="C51" s="250"/>
      <c r="D51" s="250"/>
      <c r="E51" s="250"/>
      <c r="F51" s="250"/>
      <c r="G51" s="250"/>
    </row>
    <row r="52" spans="1:7" ht="19.899999999999999" customHeight="1">
      <c r="A52" s="248" t="s">
        <v>170</v>
      </c>
      <c r="B52" s="248"/>
      <c r="C52" s="248"/>
      <c r="D52" s="248"/>
      <c r="E52" s="248"/>
      <c r="F52" s="248"/>
      <c r="G52" s="248"/>
    </row>
    <row r="53" spans="1:7" ht="19.899999999999999" customHeight="1">
      <c r="A53" s="77" t="s">
        <v>171</v>
      </c>
      <c r="B53" s="236" t="s">
        <v>172</v>
      </c>
      <c r="C53" s="236"/>
      <c r="D53" s="236"/>
      <c r="E53" s="236"/>
      <c r="F53" s="236"/>
      <c r="G53" s="95" t="s">
        <v>159</v>
      </c>
    </row>
    <row r="54" spans="1:7" ht="19.899999999999999" customHeight="1">
      <c r="A54" s="96" t="s">
        <v>12</v>
      </c>
      <c r="B54" s="190" t="s">
        <v>173</v>
      </c>
      <c r="C54" s="190"/>
      <c r="D54" s="190"/>
      <c r="E54" s="190"/>
      <c r="F54" s="190"/>
      <c r="G54" s="85">
        <f>Licitante!I44</f>
        <v>176.77440000000001</v>
      </c>
    </row>
    <row r="55" spans="1:7" ht="19.899999999999999" customHeight="1">
      <c r="A55" s="96" t="s">
        <v>14</v>
      </c>
      <c r="B55" s="190" t="s">
        <v>174</v>
      </c>
      <c r="C55" s="190"/>
      <c r="D55" s="190"/>
      <c r="E55" s="190"/>
      <c r="F55" s="190"/>
      <c r="G55" s="85">
        <f>Licitante!$I$24</f>
        <v>461.77</v>
      </c>
    </row>
    <row r="56" spans="1:7" ht="19.899999999999999" customHeight="1">
      <c r="A56" s="96" t="s">
        <v>17</v>
      </c>
      <c r="B56" s="190" t="s">
        <v>210</v>
      </c>
      <c r="C56" s="190"/>
      <c r="D56" s="190"/>
      <c r="E56" s="190"/>
      <c r="F56" s="190"/>
      <c r="G56" s="85">
        <f>Licitante!$I$35</f>
        <v>0</v>
      </c>
    </row>
    <row r="57" spans="1:7" ht="19.899999999999999" customHeight="1">
      <c r="A57" s="96" t="s">
        <v>19</v>
      </c>
      <c r="B57" s="190" t="s">
        <v>176</v>
      </c>
      <c r="C57" s="190"/>
      <c r="D57" s="190"/>
      <c r="E57" s="190"/>
      <c r="F57" s="190"/>
      <c r="G57" s="85">
        <f>Licitante!$D$27</f>
        <v>21.24</v>
      </c>
    </row>
    <row r="58" spans="1:7" ht="19.899999999999999" customHeight="1">
      <c r="A58" s="96" t="s">
        <v>64</v>
      </c>
      <c r="B58" s="190" t="s">
        <v>36</v>
      </c>
      <c r="C58" s="190"/>
      <c r="D58" s="190"/>
      <c r="E58" s="190"/>
      <c r="F58" s="190"/>
      <c r="G58" s="85">
        <f>Licitante!$I$30</f>
        <v>0.25574000000000002</v>
      </c>
    </row>
    <row r="59" spans="1:7" ht="19.899999999999999" customHeight="1">
      <c r="A59" s="96" t="s">
        <v>80</v>
      </c>
      <c r="B59" s="190" t="s">
        <v>177</v>
      </c>
      <c r="C59" s="190"/>
      <c r="D59" s="190"/>
      <c r="E59" s="190"/>
      <c r="F59" s="190"/>
      <c r="G59" s="85">
        <f>Licitante!$I$33</f>
        <v>85.673999999999992</v>
      </c>
    </row>
    <row r="60" spans="1:7" ht="19.899999999999999" customHeight="1">
      <c r="A60" s="79"/>
      <c r="B60" s="236" t="s">
        <v>178</v>
      </c>
      <c r="C60" s="236"/>
      <c r="D60" s="236"/>
      <c r="E60" s="236"/>
      <c r="F60" s="236"/>
      <c r="G60" s="97">
        <f>ROUND(SUM(G54:G59),2)</f>
        <v>745.71</v>
      </c>
    </row>
    <row r="61" spans="1:7" ht="14.65" customHeight="1">
      <c r="B61" s="176"/>
      <c r="C61" s="176"/>
      <c r="D61" s="176"/>
      <c r="E61" s="176"/>
      <c r="F61" s="176"/>
      <c r="G61" s="176"/>
    </row>
    <row r="62" spans="1:7" ht="19.899999999999999" customHeight="1">
      <c r="A62" s="177" t="s">
        <v>179</v>
      </c>
      <c r="B62" s="177"/>
      <c r="C62" s="177"/>
      <c r="D62" s="177"/>
      <c r="E62" s="177"/>
      <c r="F62" s="177"/>
      <c r="G62" s="177"/>
    </row>
    <row r="63" spans="1:7" ht="19.899999999999999" customHeight="1">
      <c r="A63" s="246" t="s">
        <v>180</v>
      </c>
      <c r="B63" s="246"/>
      <c r="C63" s="246"/>
      <c r="D63" s="246"/>
      <c r="E63" s="246"/>
      <c r="F63" s="246"/>
      <c r="G63" s="99">
        <f>G30+G37+G49+G60-G54-G55</f>
        <v>5055.9550439393934</v>
      </c>
    </row>
    <row r="64" spans="1:7" ht="19.899999999999999" customHeight="1">
      <c r="A64" s="100" t="s">
        <v>57</v>
      </c>
      <c r="B64" s="247" t="s">
        <v>58</v>
      </c>
      <c r="C64" s="247"/>
      <c r="D64" s="247"/>
      <c r="E64" s="247"/>
      <c r="F64" s="101">
        <f>Licitante!F48</f>
        <v>1.6666666666666668E-3</v>
      </c>
      <c r="G64" s="102">
        <f>$G$63*F64</f>
        <v>8.4265917398989902</v>
      </c>
    </row>
    <row r="65" spans="1:8" ht="19.899999999999999" customHeight="1">
      <c r="A65" s="75" t="s">
        <v>14</v>
      </c>
      <c r="B65" s="247" t="s">
        <v>181</v>
      </c>
      <c r="C65" s="247"/>
      <c r="D65" s="247"/>
      <c r="E65" s="247"/>
      <c r="F65" s="101">
        <f>Licitante!F49</f>
        <v>1.3333333333333334E-4</v>
      </c>
      <c r="G65" s="102">
        <f>$G$63*F65</f>
        <v>0.67412733919191914</v>
      </c>
    </row>
    <row r="66" spans="1:8" ht="19.899999999999999" customHeight="1">
      <c r="A66" s="75" t="s">
        <v>61</v>
      </c>
      <c r="B66" s="247" t="s">
        <v>182</v>
      </c>
      <c r="C66" s="247"/>
      <c r="D66" s="247"/>
      <c r="E66" s="247"/>
      <c r="F66" s="101">
        <f>Licitante!F50</f>
        <v>7.7777777777777776E-3</v>
      </c>
      <c r="G66" s="102">
        <f>$G$63*F66</f>
        <v>39.324094786195282</v>
      </c>
    </row>
    <row r="67" spans="1:8" ht="19.899999999999999" customHeight="1">
      <c r="A67" s="75" t="s">
        <v>19</v>
      </c>
      <c r="B67" s="247" t="s">
        <v>62</v>
      </c>
      <c r="C67" s="247"/>
      <c r="D67" s="247"/>
      <c r="E67" s="247"/>
      <c r="F67" s="101">
        <f>Licitante!F51</f>
        <v>2.8622222222222226E-3</v>
      </c>
      <c r="G67" s="102">
        <f>$G$63*F67</f>
        <v>14.471266881319865</v>
      </c>
      <c r="H67" s="141"/>
    </row>
    <row r="68" spans="1:8" ht="19.899999999999999" customHeight="1">
      <c r="A68" s="75" t="s">
        <v>64</v>
      </c>
      <c r="B68" s="247" t="s">
        <v>65</v>
      </c>
      <c r="C68" s="247"/>
      <c r="D68" s="247"/>
      <c r="E68" s="247"/>
      <c r="F68" s="101">
        <f>Licitante!F52</f>
        <v>0.04</v>
      </c>
      <c r="G68" s="102">
        <f>G30*F68</f>
        <v>129.94</v>
      </c>
    </row>
    <row r="69" spans="1:8" ht="19.899999999999999" customHeight="1">
      <c r="A69" s="75"/>
      <c r="B69" s="246" t="s">
        <v>154</v>
      </c>
      <c r="C69" s="246"/>
      <c r="D69" s="246"/>
      <c r="E69" s="246"/>
      <c r="F69" s="103"/>
      <c r="G69" s="104">
        <f>ROUND(SUM(G64:G68),2)</f>
        <v>192.84</v>
      </c>
    </row>
    <row r="70" spans="1:8" ht="30.4" customHeight="1">
      <c r="A70" s="244" t="s">
        <v>66</v>
      </c>
      <c r="B70" s="244"/>
      <c r="C70" s="244"/>
      <c r="D70" s="244"/>
      <c r="E70" s="244"/>
      <c r="F70" s="244"/>
      <c r="G70" s="244"/>
    </row>
    <row r="71" spans="1:8" ht="14.65" customHeight="1">
      <c r="A71" s="176"/>
      <c r="B71" s="176"/>
      <c r="C71" s="176"/>
      <c r="D71" s="176"/>
      <c r="E71" s="176"/>
      <c r="F71" s="176"/>
      <c r="G71" s="176"/>
    </row>
    <row r="72" spans="1:8" ht="19.899999999999999" customHeight="1">
      <c r="A72" s="177" t="s">
        <v>183</v>
      </c>
      <c r="B72" s="177"/>
      <c r="C72" s="177"/>
      <c r="D72" s="177"/>
      <c r="E72" s="177"/>
      <c r="F72" s="177"/>
      <c r="G72" s="177"/>
    </row>
    <row r="73" spans="1:8" ht="19.899999999999999" customHeight="1">
      <c r="A73" s="245" t="s">
        <v>184</v>
      </c>
      <c r="B73" s="245"/>
      <c r="C73" s="245"/>
      <c r="D73" s="245"/>
      <c r="E73" s="245"/>
      <c r="F73" s="245"/>
      <c r="G73" s="245"/>
    </row>
    <row r="74" spans="1:8" ht="19.899999999999999" customHeight="1">
      <c r="A74" s="98"/>
      <c r="B74" s="246" t="s">
        <v>185</v>
      </c>
      <c r="C74" s="246"/>
      <c r="D74" s="246"/>
      <c r="E74" s="246"/>
      <c r="F74" s="246"/>
      <c r="G74" s="105">
        <f>G30+G37+G49+G60-G54-G55+G69</f>
        <v>5248.7950439393935</v>
      </c>
    </row>
    <row r="75" spans="1:8" ht="19.899999999999999" customHeight="1">
      <c r="A75" s="75"/>
      <c r="B75" s="243" t="s">
        <v>71</v>
      </c>
      <c r="C75" s="243"/>
      <c r="D75" s="243"/>
      <c r="E75" s="243"/>
      <c r="F75" s="106">
        <f>Licitante!H58</f>
        <v>9.0909090909090912E-2</v>
      </c>
      <c r="G75" s="107">
        <f t="shared" ref="G75:G81" si="1">$G$74*F75</f>
        <v>477.16318581267217</v>
      </c>
    </row>
    <row r="76" spans="1:8" ht="19.899999999999999" customHeight="1">
      <c r="A76" s="75"/>
      <c r="B76" s="243" t="s">
        <v>74</v>
      </c>
      <c r="C76" s="243"/>
      <c r="D76" s="243"/>
      <c r="E76" s="243"/>
      <c r="F76" s="106">
        <f>Licitante!H59</f>
        <v>2.7378507871321013E-3</v>
      </c>
      <c r="G76" s="107">
        <f t="shared" si="1"/>
        <v>14.37041764254454</v>
      </c>
    </row>
    <row r="77" spans="1:8" ht="19.899999999999999" customHeight="1">
      <c r="A77" s="75"/>
      <c r="B77" s="243" t="s">
        <v>76</v>
      </c>
      <c r="C77" s="243"/>
      <c r="D77" s="243"/>
      <c r="E77" s="243"/>
      <c r="F77" s="106">
        <f>Licitante!H60</f>
        <v>1.2046543463381245E-4</v>
      </c>
      <c r="G77" s="107">
        <f t="shared" si="1"/>
        <v>0.63229837627195973</v>
      </c>
    </row>
    <row r="78" spans="1:8" ht="19.899999999999999" customHeight="1">
      <c r="A78" s="75"/>
      <c r="B78" s="243" t="s">
        <v>77</v>
      </c>
      <c r="C78" s="243"/>
      <c r="D78" s="243"/>
      <c r="E78" s="243"/>
      <c r="F78" s="106">
        <f>Licitante!H61</f>
        <v>2.0533880903490761E-3</v>
      </c>
      <c r="G78" s="107">
        <f t="shared" si="1"/>
        <v>10.777813231908405</v>
      </c>
    </row>
    <row r="79" spans="1:8" ht="19.899999999999999" customHeight="1">
      <c r="A79" s="75"/>
      <c r="B79" s="243" t="s">
        <v>78</v>
      </c>
      <c r="C79" s="243"/>
      <c r="D79" s="243"/>
      <c r="E79" s="243"/>
      <c r="F79" s="106">
        <f>Licitante!H62</f>
        <v>3.9753593429158108E-4</v>
      </c>
      <c r="G79" s="107">
        <f t="shared" si="1"/>
        <v>2.0865846416974674</v>
      </c>
    </row>
    <row r="80" spans="1:8" ht="19.899999999999999" customHeight="1">
      <c r="A80" s="75"/>
      <c r="B80" s="243" t="s">
        <v>81</v>
      </c>
      <c r="C80" s="243"/>
      <c r="D80" s="243"/>
      <c r="E80" s="243"/>
      <c r="F80" s="106">
        <f>Licitante!H63</f>
        <v>8.2135523613963042E-3</v>
      </c>
      <c r="G80" s="107">
        <f t="shared" si="1"/>
        <v>43.111252927633622</v>
      </c>
    </row>
    <row r="81" spans="1:7" ht="19.899999999999999" customHeight="1">
      <c r="A81" s="75"/>
      <c r="B81" s="243" t="s">
        <v>83</v>
      </c>
      <c r="C81" s="243"/>
      <c r="D81" s="243"/>
      <c r="E81" s="243"/>
      <c r="F81" s="106">
        <f>Licitante!H64</f>
        <v>0</v>
      </c>
      <c r="G81" s="107">
        <f t="shared" si="1"/>
        <v>0</v>
      </c>
    </row>
    <row r="82" spans="1:7" ht="19.899999999999999" customHeight="1">
      <c r="A82" s="242" t="s">
        <v>154</v>
      </c>
      <c r="B82" s="242"/>
      <c r="C82" s="242"/>
      <c r="D82" s="242"/>
      <c r="E82" s="242"/>
      <c r="F82" s="108"/>
      <c r="G82" s="109">
        <f>SUM(G75:G81)</f>
        <v>548.14155263272812</v>
      </c>
    </row>
    <row r="83" spans="1:7" ht="14.65" customHeight="1">
      <c r="A83" s="176"/>
      <c r="B83" s="176"/>
      <c r="C83" s="176"/>
      <c r="D83" s="176"/>
      <c r="E83" s="176"/>
      <c r="F83" s="176"/>
      <c r="G83" s="176"/>
    </row>
    <row r="84" spans="1:7" ht="19.899999999999999" customHeight="1">
      <c r="A84" s="245" t="s">
        <v>212</v>
      </c>
      <c r="B84" s="245"/>
      <c r="C84" s="245"/>
      <c r="D84" s="245"/>
      <c r="E84" s="245"/>
      <c r="F84" s="245"/>
      <c r="G84" s="245"/>
    </row>
    <row r="85" spans="1:7" ht="19.899999999999999" customHeight="1">
      <c r="A85" s="98"/>
      <c r="B85" s="186"/>
      <c r="C85" s="186"/>
      <c r="D85" s="186"/>
      <c r="E85" s="186"/>
      <c r="F85" s="186"/>
      <c r="G85" s="105" t="s">
        <v>159</v>
      </c>
    </row>
    <row r="86" spans="1:7" ht="19.899999999999999" customHeight="1">
      <c r="A86" s="242" t="s">
        <v>12</v>
      </c>
      <c r="B86" s="28" t="s">
        <v>213</v>
      </c>
      <c r="C86" s="120" t="s">
        <v>214</v>
      </c>
      <c r="D86" s="121" t="s">
        <v>231</v>
      </c>
      <c r="E86" s="122"/>
      <c r="F86" s="122"/>
      <c r="G86" s="268">
        <f>(C87+D87)*F89*(1+(F49-F48))</f>
        <v>0</v>
      </c>
    </row>
    <row r="87" spans="1:7" ht="19.899999999999999" customHeight="1">
      <c r="A87" s="242"/>
      <c r="B87" s="28">
        <v>0</v>
      </c>
      <c r="C87" s="120">
        <f>ROUND(B87*1.6,2)</f>
        <v>0</v>
      </c>
      <c r="D87" s="120">
        <v>0</v>
      </c>
      <c r="E87" s="122"/>
      <c r="F87" s="122"/>
      <c r="G87" s="269"/>
    </row>
    <row r="88" spans="1:7" ht="19.899999999999999" customHeight="1">
      <c r="A88" s="242"/>
      <c r="B88" s="247" t="s">
        <v>215</v>
      </c>
      <c r="C88" s="247"/>
      <c r="D88" s="247"/>
      <c r="E88" s="247"/>
      <c r="F88" s="28" t="s">
        <v>216</v>
      </c>
      <c r="G88" s="269"/>
    </row>
    <row r="89" spans="1:7" ht="19.899999999999999" customHeight="1">
      <c r="A89" s="242"/>
      <c r="B89" s="247"/>
      <c r="C89" s="247"/>
      <c r="D89" s="247"/>
      <c r="E89" s="247"/>
      <c r="F89" s="142">
        <v>0</v>
      </c>
      <c r="G89" s="270"/>
    </row>
    <row r="90" spans="1:7" ht="19.899999999999999" customHeight="1">
      <c r="A90" s="143"/>
      <c r="B90" s="144" t="s">
        <v>232</v>
      </c>
      <c r="C90" s="144"/>
      <c r="D90" s="144"/>
      <c r="E90" s="144"/>
      <c r="F90" s="145"/>
      <c r="G90" s="146"/>
    </row>
    <row r="91" spans="1:7" ht="14.65" customHeight="1">
      <c r="A91" s="267"/>
      <c r="B91" s="267"/>
      <c r="C91" s="267"/>
      <c r="D91" s="267"/>
      <c r="E91" s="267"/>
      <c r="F91" s="267"/>
      <c r="G91" s="267"/>
    </row>
    <row r="92" spans="1:7" ht="19.899999999999999" customHeight="1">
      <c r="A92" s="177" t="s">
        <v>186</v>
      </c>
      <c r="B92" s="177"/>
      <c r="C92" s="177"/>
      <c r="D92" s="177"/>
      <c r="E92" s="177"/>
      <c r="F92" s="177"/>
      <c r="G92" s="177"/>
    </row>
    <row r="93" spans="1:7" ht="19.899999999999999" customHeight="1">
      <c r="A93" s="77"/>
      <c r="B93" s="236" t="s">
        <v>187</v>
      </c>
      <c r="C93" s="236"/>
      <c r="D93" s="236"/>
      <c r="E93" s="236"/>
      <c r="F93" s="236"/>
      <c r="G93" s="112" t="s">
        <v>144</v>
      </c>
    </row>
    <row r="94" spans="1:7" ht="19.899999999999999" customHeight="1">
      <c r="A94" s="79" t="s">
        <v>12</v>
      </c>
      <c r="B94" s="190" t="s">
        <v>188</v>
      </c>
      <c r="C94" s="190"/>
      <c r="D94" s="190"/>
      <c r="E94" s="190"/>
      <c r="F94" s="190"/>
      <c r="G94" s="80">
        <f>Licitante!$H$78</f>
        <v>73.78991666666667</v>
      </c>
    </row>
    <row r="95" spans="1:7" ht="19.899999999999999" customHeight="1">
      <c r="A95" s="79" t="s">
        <v>14</v>
      </c>
      <c r="B95" s="190" t="s">
        <v>189</v>
      </c>
      <c r="C95" s="190"/>
      <c r="D95" s="190"/>
      <c r="E95" s="190"/>
      <c r="F95" s="190"/>
      <c r="G95" s="80">
        <f>Licitante!F92</f>
        <v>32.515583333333332</v>
      </c>
    </row>
    <row r="96" spans="1:7" ht="19.899999999999999" customHeight="1">
      <c r="A96" s="79" t="s">
        <v>17</v>
      </c>
      <c r="B96" s="240" t="s">
        <v>83</v>
      </c>
      <c r="C96" s="240"/>
      <c r="D96" s="240"/>
      <c r="E96" s="240"/>
      <c r="F96" s="240"/>
      <c r="G96" s="110"/>
    </row>
    <row r="97" spans="1:7" ht="19.899999999999999" customHeight="1">
      <c r="A97" s="79"/>
      <c r="B97" s="236" t="s">
        <v>190</v>
      </c>
      <c r="C97" s="236"/>
      <c r="D97" s="236"/>
      <c r="E97" s="236"/>
      <c r="F97" s="236"/>
      <c r="G97" s="83">
        <f>G94+G95+G96</f>
        <v>106.30549999999999</v>
      </c>
    </row>
    <row r="98" spans="1:7" ht="19.899999999999999" customHeight="1">
      <c r="A98" s="241" t="s">
        <v>191</v>
      </c>
      <c r="B98" s="241"/>
      <c r="C98" s="241"/>
      <c r="D98" s="241"/>
      <c r="E98" s="241"/>
      <c r="F98" s="241"/>
      <c r="G98" s="241"/>
    </row>
    <row r="99" spans="1:7" ht="14.65" customHeight="1">
      <c r="A99" s="183"/>
      <c r="B99" s="183"/>
      <c r="C99" s="183"/>
      <c r="D99" s="183"/>
      <c r="E99" s="183"/>
      <c r="F99" s="183"/>
      <c r="G99" s="183"/>
    </row>
    <row r="100" spans="1:7" ht="19.899999999999999" customHeight="1">
      <c r="A100" s="177" t="s">
        <v>192</v>
      </c>
      <c r="B100" s="177"/>
      <c r="C100" s="177"/>
      <c r="D100" s="177"/>
      <c r="E100" s="177"/>
      <c r="F100" s="177"/>
      <c r="G100" s="177"/>
    </row>
    <row r="101" spans="1:7" ht="19.899999999999999" customHeight="1">
      <c r="A101" s="111" t="s">
        <v>12</v>
      </c>
      <c r="B101" s="235" t="s">
        <v>142</v>
      </c>
      <c r="C101" s="235"/>
      <c r="D101" s="235"/>
      <c r="E101" s="235"/>
      <c r="F101" s="235"/>
      <c r="G101" s="80">
        <f>G30</f>
        <v>3248.5</v>
      </c>
    </row>
    <row r="102" spans="1:7" ht="19.899999999999999" customHeight="1">
      <c r="A102" s="111" t="s">
        <v>14</v>
      </c>
      <c r="B102" s="235" t="s">
        <v>149</v>
      </c>
      <c r="C102" s="235"/>
      <c r="D102" s="235"/>
      <c r="E102" s="235"/>
      <c r="F102" s="235"/>
      <c r="G102" s="80">
        <f>G37+G49+G60</f>
        <v>2445.999443939394</v>
      </c>
    </row>
    <row r="103" spans="1:7" ht="19.899999999999999" customHeight="1">
      <c r="A103" s="111" t="s">
        <v>17</v>
      </c>
      <c r="B103" s="235" t="s">
        <v>179</v>
      </c>
      <c r="C103" s="235"/>
      <c r="D103" s="235"/>
      <c r="E103" s="235"/>
      <c r="F103" s="235"/>
      <c r="G103" s="80">
        <f>G69</f>
        <v>192.84</v>
      </c>
    </row>
    <row r="104" spans="1:7" ht="19.899999999999999" customHeight="1">
      <c r="A104" s="111" t="s">
        <v>19</v>
      </c>
      <c r="B104" s="235" t="s">
        <v>183</v>
      </c>
      <c r="C104" s="235"/>
      <c r="D104" s="235"/>
      <c r="E104" s="235"/>
      <c r="F104" s="235"/>
      <c r="G104" s="80">
        <f>G82+G86</f>
        <v>548.14155263272812</v>
      </c>
    </row>
    <row r="105" spans="1:7" ht="19.899999999999999" customHeight="1">
      <c r="A105" s="111" t="s">
        <v>64</v>
      </c>
      <c r="B105" s="235" t="s">
        <v>186</v>
      </c>
      <c r="C105" s="235"/>
      <c r="D105" s="235"/>
      <c r="E105" s="235"/>
      <c r="F105" s="235"/>
      <c r="G105" s="80">
        <f>G97</f>
        <v>106.30549999999999</v>
      </c>
    </row>
    <row r="106" spans="1:7" ht="19.899999999999999" customHeight="1">
      <c r="A106" s="237" t="s">
        <v>154</v>
      </c>
      <c r="B106" s="237"/>
      <c r="C106" s="237"/>
      <c r="D106" s="237"/>
      <c r="E106" s="237"/>
      <c r="F106" s="237"/>
      <c r="G106" s="112">
        <f>SUM(G101:G105)</f>
        <v>6541.7864965721228</v>
      </c>
    </row>
    <row r="107" spans="1:7" ht="12.75" customHeight="1">
      <c r="A107" s="183"/>
      <c r="B107" s="183"/>
      <c r="C107" s="183"/>
      <c r="D107" s="183"/>
      <c r="E107" s="183"/>
      <c r="F107" s="183"/>
      <c r="G107" s="183"/>
    </row>
    <row r="108" spans="1:7" ht="19.899999999999999" customHeight="1">
      <c r="A108" s="177" t="s">
        <v>193</v>
      </c>
      <c r="B108" s="177"/>
      <c r="C108" s="177"/>
      <c r="D108" s="177"/>
      <c r="E108" s="177"/>
      <c r="F108" s="177"/>
      <c r="G108" s="177"/>
    </row>
    <row r="109" spans="1:7" ht="19.899999999999999" customHeight="1">
      <c r="A109" s="77"/>
      <c r="B109" s="236" t="s">
        <v>194</v>
      </c>
      <c r="C109" s="236"/>
      <c r="D109" s="236"/>
      <c r="E109" s="236"/>
      <c r="F109" s="77" t="s">
        <v>195</v>
      </c>
      <c r="G109" s="77" t="s">
        <v>144</v>
      </c>
    </row>
    <row r="110" spans="1:7" ht="19.899999999999999" customHeight="1">
      <c r="A110" s="79" t="s">
        <v>12</v>
      </c>
      <c r="B110" s="190" t="s">
        <v>196</v>
      </c>
      <c r="C110" s="190"/>
      <c r="D110" s="190"/>
      <c r="E110" s="190"/>
      <c r="F110" s="91">
        <f>Licitante!D96</f>
        <v>0.1</v>
      </c>
      <c r="G110" s="85">
        <f>ROUND(G106*$F$110,2)</f>
        <v>654.17999999999995</v>
      </c>
    </row>
    <row r="111" spans="1:7" ht="19.899999999999999" customHeight="1">
      <c r="A111" s="79" t="s">
        <v>14</v>
      </c>
      <c r="B111" s="190" t="s">
        <v>117</v>
      </c>
      <c r="C111" s="190"/>
      <c r="D111" s="190"/>
      <c r="E111" s="190"/>
      <c r="F111" s="91">
        <f>Licitante!D97</f>
        <v>0.1</v>
      </c>
      <c r="G111" s="85">
        <f>ROUND((G106+G110)*$F$111,2)</f>
        <v>719.6</v>
      </c>
    </row>
    <row r="112" spans="1:7" ht="19.899999999999999" customHeight="1">
      <c r="A112" s="237" t="s">
        <v>17</v>
      </c>
      <c r="B112" s="190" t="s">
        <v>120</v>
      </c>
      <c r="C112" s="190"/>
      <c r="D112" s="190"/>
      <c r="E112" s="190"/>
      <c r="F112" s="238">
        <f>SUM(E113:E116)</f>
        <v>5.6499999999999995E-2</v>
      </c>
      <c r="G112" s="239">
        <f>((G106+G110+G111)/(1-$F$112))*$F$112</f>
        <v>474.0111362547164</v>
      </c>
    </row>
    <row r="113" spans="1:7" ht="19.899999999999999" customHeight="1">
      <c r="A113" s="237"/>
      <c r="B113" s="190" t="s">
        <v>197</v>
      </c>
      <c r="C113" s="190"/>
      <c r="D113" s="15" t="s">
        <v>198</v>
      </c>
      <c r="E113" s="113">
        <f>Licitante!D100</f>
        <v>6.4999999999999997E-3</v>
      </c>
      <c r="F113" s="238"/>
      <c r="G113" s="239"/>
    </row>
    <row r="114" spans="1:7" ht="19.899999999999999" customHeight="1">
      <c r="A114" s="237"/>
      <c r="B114" s="190"/>
      <c r="C114" s="190"/>
      <c r="D114" s="15" t="s">
        <v>199</v>
      </c>
      <c r="E114" s="113">
        <f>Licitante!D101</f>
        <v>0.03</v>
      </c>
      <c r="F114" s="238"/>
      <c r="G114" s="239"/>
    </row>
    <row r="115" spans="1:7" ht="19.899999999999999" customHeight="1">
      <c r="A115" s="237"/>
      <c r="B115" s="190" t="s">
        <v>200</v>
      </c>
      <c r="C115" s="190"/>
      <c r="D115" s="190"/>
      <c r="E115" s="114"/>
      <c r="F115" s="238"/>
      <c r="G115" s="239"/>
    </row>
    <row r="116" spans="1:7" ht="19.899999999999999" customHeight="1">
      <c r="A116" s="237"/>
      <c r="B116" s="190" t="s">
        <v>201</v>
      </c>
      <c r="C116" s="190"/>
      <c r="D116" s="15" t="s">
        <v>202</v>
      </c>
      <c r="E116" s="113">
        <f>Licitante!D102</f>
        <v>0.02</v>
      </c>
      <c r="F116" s="238"/>
      <c r="G116" s="239"/>
    </row>
    <row r="117" spans="1:7" ht="19.899999999999999" customHeight="1">
      <c r="A117" s="79"/>
      <c r="B117" s="236" t="s">
        <v>154</v>
      </c>
      <c r="C117" s="236"/>
      <c r="D117" s="236"/>
      <c r="E117" s="236"/>
      <c r="F117" s="236"/>
      <c r="G117" s="87">
        <f>ROUND(G110+G111+G112,2)</f>
        <v>1847.79</v>
      </c>
    </row>
    <row r="118" spans="1:7" ht="12.75" customHeight="1">
      <c r="A118" s="176"/>
      <c r="B118" s="176"/>
      <c r="C118" s="176"/>
      <c r="D118" s="176"/>
      <c r="E118" s="176"/>
      <c r="F118" s="176"/>
      <c r="G118" s="176"/>
    </row>
    <row r="119" spans="1:7" ht="19.899999999999999" customHeight="1">
      <c r="A119" s="236" t="s">
        <v>203</v>
      </c>
      <c r="B119" s="236"/>
      <c r="C119" s="236"/>
      <c r="D119" s="236"/>
      <c r="E119" s="236"/>
      <c r="F119" s="236"/>
      <c r="G119" s="78" t="s">
        <v>204</v>
      </c>
    </row>
    <row r="120" spans="1:7" ht="19.899999999999999" customHeight="1">
      <c r="A120" s="79" t="s">
        <v>12</v>
      </c>
      <c r="B120" s="235" t="s">
        <v>142</v>
      </c>
      <c r="C120" s="235"/>
      <c r="D120" s="235"/>
      <c r="E120" s="235"/>
      <c r="F120" s="235"/>
      <c r="G120" s="80">
        <f>G101</f>
        <v>3248.5</v>
      </c>
    </row>
    <row r="121" spans="1:7" ht="19.899999999999999" customHeight="1">
      <c r="A121" s="79" t="s">
        <v>14</v>
      </c>
      <c r="B121" s="235" t="s">
        <v>149</v>
      </c>
      <c r="C121" s="235"/>
      <c r="D121" s="235"/>
      <c r="E121" s="235"/>
      <c r="F121" s="235"/>
      <c r="G121" s="80">
        <f>G102</f>
        <v>2445.999443939394</v>
      </c>
    </row>
    <row r="122" spans="1:7" ht="19.899999999999999" customHeight="1">
      <c r="A122" s="79" t="s">
        <v>17</v>
      </c>
      <c r="B122" s="235" t="s">
        <v>179</v>
      </c>
      <c r="C122" s="235"/>
      <c r="D122" s="235"/>
      <c r="E122" s="235"/>
      <c r="F122" s="235"/>
      <c r="G122" s="80">
        <f>G103</f>
        <v>192.84</v>
      </c>
    </row>
    <row r="123" spans="1:7" ht="19.899999999999999" customHeight="1">
      <c r="A123" s="79" t="s">
        <v>19</v>
      </c>
      <c r="B123" s="235" t="s">
        <v>183</v>
      </c>
      <c r="C123" s="235"/>
      <c r="D123" s="235"/>
      <c r="E123" s="235"/>
      <c r="F123" s="235"/>
      <c r="G123" s="80">
        <f>G104</f>
        <v>548.14155263272812</v>
      </c>
    </row>
    <row r="124" spans="1:7" ht="19.899999999999999" customHeight="1">
      <c r="A124" s="79" t="s">
        <v>64</v>
      </c>
      <c r="B124" s="235" t="s">
        <v>186</v>
      </c>
      <c r="C124" s="235"/>
      <c r="D124" s="235"/>
      <c r="E124" s="235"/>
      <c r="F124" s="235"/>
      <c r="G124" s="80">
        <f>G97</f>
        <v>106.30549999999999</v>
      </c>
    </row>
    <row r="125" spans="1:7" ht="19.899999999999999" customHeight="1">
      <c r="A125" s="79" t="s">
        <v>80</v>
      </c>
      <c r="B125" s="235" t="s">
        <v>205</v>
      </c>
      <c r="C125" s="235"/>
      <c r="D125" s="235"/>
      <c r="E125" s="235"/>
      <c r="F125" s="235"/>
      <c r="G125" s="115">
        <f>G117</f>
        <v>1847.79</v>
      </c>
    </row>
    <row r="126" spans="1:7" ht="19.899999999999999" customHeight="1">
      <c r="A126" s="79"/>
      <c r="B126" s="236" t="s">
        <v>206</v>
      </c>
      <c r="C126" s="236"/>
      <c r="D126" s="236"/>
      <c r="E126" s="236"/>
      <c r="F126" s="236"/>
      <c r="G126" s="112">
        <f>SUM(G120:G125)</f>
        <v>8389.5764965721228</v>
      </c>
    </row>
    <row r="127" spans="1:7" ht="12.75" customHeight="1">
      <c r="G127" s="147"/>
    </row>
  </sheetData>
  <mergeCells count="136">
    <mergeCell ref="A5:G5"/>
    <mergeCell ref="A6:G6"/>
    <mergeCell ref="B7:E7"/>
    <mergeCell ref="F7:G7"/>
    <mergeCell ref="B8:E8"/>
    <mergeCell ref="F8:G8"/>
    <mergeCell ref="A1:G1"/>
    <mergeCell ref="B2:D2"/>
    <mergeCell ref="E2:G2"/>
    <mergeCell ref="A3:B3"/>
    <mergeCell ref="C3:D3"/>
    <mergeCell ref="A4:B4"/>
    <mergeCell ref="C4:D4"/>
    <mergeCell ref="F4:G4"/>
    <mergeCell ref="A13:G13"/>
    <mergeCell ref="A14:G14"/>
    <mergeCell ref="B15:E15"/>
    <mergeCell ref="F15:G15"/>
    <mergeCell ref="B16:E16"/>
    <mergeCell ref="F16:G16"/>
    <mergeCell ref="A9:A10"/>
    <mergeCell ref="B9:E10"/>
    <mergeCell ref="F9:G10"/>
    <mergeCell ref="B11:E11"/>
    <mergeCell ref="F11:G11"/>
    <mergeCell ref="A12:G12"/>
    <mergeCell ref="B21:F21"/>
    <mergeCell ref="B22:D22"/>
    <mergeCell ref="B23:E23"/>
    <mergeCell ref="A24:A26"/>
    <mergeCell ref="B24:E24"/>
    <mergeCell ref="G24:G26"/>
    <mergeCell ref="B17:E17"/>
    <mergeCell ref="F17:G17"/>
    <mergeCell ref="B18:E18"/>
    <mergeCell ref="F18:G18"/>
    <mergeCell ref="A19:G19"/>
    <mergeCell ref="A20:G20"/>
    <mergeCell ref="A33:G33"/>
    <mergeCell ref="B34:F34"/>
    <mergeCell ref="B35:E35"/>
    <mergeCell ref="B36:E36"/>
    <mergeCell ref="B37:E37"/>
    <mergeCell ref="A39:G39"/>
    <mergeCell ref="A27:A28"/>
    <mergeCell ref="G27:G28"/>
    <mergeCell ref="B29:F29"/>
    <mergeCell ref="B30:F30"/>
    <mergeCell ref="A31:G31"/>
    <mergeCell ref="A32:G32"/>
    <mergeCell ref="B46:E46"/>
    <mergeCell ref="B48:E48"/>
    <mergeCell ref="B49:E49"/>
    <mergeCell ref="A50:G50"/>
    <mergeCell ref="A51:G51"/>
    <mergeCell ref="A52:G52"/>
    <mergeCell ref="B40:E40"/>
    <mergeCell ref="B41:E41"/>
    <mergeCell ref="B42:E42"/>
    <mergeCell ref="B43:E43"/>
    <mergeCell ref="B44:E44"/>
    <mergeCell ref="B45:E45"/>
    <mergeCell ref="B59:F59"/>
    <mergeCell ref="B60:F60"/>
    <mergeCell ref="B61:G61"/>
    <mergeCell ref="A62:G62"/>
    <mergeCell ref="A63:F63"/>
    <mergeCell ref="B64:E64"/>
    <mergeCell ref="B53:F53"/>
    <mergeCell ref="B54:F54"/>
    <mergeCell ref="B55:F55"/>
    <mergeCell ref="B56:F56"/>
    <mergeCell ref="B57:F57"/>
    <mergeCell ref="B58:F58"/>
    <mergeCell ref="A71:G71"/>
    <mergeCell ref="A72:G72"/>
    <mergeCell ref="A73:G73"/>
    <mergeCell ref="B74:F74"/>
    <mergeCell ref="B75:E75"/>
    <mergeCell ref="B76:E76"/>
    <mergeCell ref="B65:E65"/>
    <mergeCell ref="B66:E66"/>
    <mergeCell ref="B67:E67"/>
    <mergeCell ref="B68:E68"/>
    <mergeCell ref="B69:E69"/>
    <mergeCell ref="A70:G70"/>
    <mergeCell ref="A83:G83"/>
    <mergeCell ref="A84:G84"/>
    <mergeCell ref="B85:F85"/>
    <mergeCell ref="A86:A89"/>
    <mergeCell ref="G86:G89"/>
    <mergeCell ref="B88:E89"/>
    <mergeCell ref="B77:E77"/>
    <mergeCell ref="B78:E78"/>
    <mergeCell ref="B79:E79"/>
    <mergeCell ref="B80:E80"/>
    <mergeCell ref="B81:E81"/>
    <mergeCell ref="A82:E82"/>
    <mergeCell ref="B97:F97"/>
    <mergeCell ref="A98:G98"/>
    <mergeCell ref="A99:G99"/>
    <mergeCell ref="A100:G100"/>
    <mergeCell ref="B101:F101"/>
    <mergeCell ref="B102:F102"/>
    <mergeCell ref="A91:G91"/>
    <mergeCell ref="A92:G92"/>
    <mergeCell ref="B93:F93"/>
    <mergeCell ref="B94:F94"/>
    <mergeCell ref="B95:F95"/>
    <mergeCell ref="B96:F96"/>
    <mergeCell ref="B109:E109"/>
    <mergeCell ref="B110:E110"/>
    <mergeCell ref="B111:E111"/>
    <mergeCell ref="A112:A116"/>
    <mergeCell ref="B112:E112"/>
    <mergeCell ref="F112:F116"/>
    <mergeCell ref="B103:F103"/>
    <mergeCell ref="B104:F104"/>
    <mergeCell ref="B105:F105"/>
    <mergeCell ref="A106:F106"/>
    <mergeCell ref="A107:G107"/>
    <mergeCell ref="A108:G108"/>
    <mergeCell ref="B125:F125"/>
    <mergeCell ref="B126:F126"/>
    <mergeCell ref="A119:F119"/>
    <mergeCell ref="B120:F120"/>
    <mergeCell ref="B121:F121"/>
    <mergeCell ref="B122:F122"/>
    <mergeCell ref="B123:F123"/>
    <mergeCell ref="B124:F124"/>
    <mergeCell ref="G112:G116"/>
    <mergeCell ref="B113:C114"/>
    <mergeCell ref="B115:D115"/>
    <mergeCell ref="B116:C116"/>
    <mergeCell ref="B117:F117"/>
    <mergeCell ref="A118:G118"/>
  </mergeCells>
  <printOptions horizontalCentered="1"/>
  <pageMargins left="0.59015748031496096" right="0.59015748031496096" top="0.54921259842519699" bottom="0.54921259842519699" header="0.19645669291338602" footer="0.19645669291338602"/>
  <pageSetup paperSize="0" scale="65" fitToWidth="0" fitToHeight="0" pageOrder="overThenDown" orientation="portrait" horizontalDpi="0" verticalDpi="0" copies="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"/>
  <sheetViews>
    <sheetView topLeftCell="A5" workbookViewId="0">
      <selection activeCell="I8" sqref="I8"/>
    </sheetView>
  </sheetViews>
  <sheetFormatPr defaultColWidth="8.75" defaultRowHeight="12.75" customHeight="1"/>
  <cols>
    <col min="1" max="1" width="15.125" customWidth="1"/>
    <col min="2" max="2" width="21" customWidth="1"/>
    <col min="3" max="3" width="17" customWidth="1"/>
    <col min="4" max="4" width="11.625" customWidth="1"/>
    <col min="5" max="5" width="15.5" customWidth="1"/>
    <col min="6" max="6" width="13.75" customWidth="1"/>
    <col min="7" max="7" width="25.875" customWidth="1"/>
    <col min="8" max="8" width="17.625" customWidth="1"/>
    <col min="9" max="1023" width="11.25" customWidth="1"/>
    <col min="1024" max="1024" width="9" customWidth="1"/>
    <col min="1025" max="1025" width="8.75" customWidth="1"/>
  </cols>
  <sheetData>
    <row r="1" spans="1:10" ht="30" customHeight="1">
      <c r="A1" s="282" t="s">
        <v>233</v>
      </c>
      <c r="B1" s="282"/>
      <c r="C1" s="282"/>
      <c r="D1" s="282"/>
      <c r="E1" s="282"/>
      <c r="F1" s="282"/>
      <c r="G1" s="282"/>
      <c r="H1" s="282"/>
    </row>
    <row r="2" spans="1:10" ht="30" customHeight="1">
      <c r="A2" s="283" t="s">
        <v>124</v>
      </c>
      <c r="B2" s="283"/>
      <c r="C2" s="283"/>
      <c r="D2" s="283"/>
      <c r="E2" s="283"/>
      <c r="F2" s="283"/>
      <c r="G2" s="283"/>
      <c r="H2" s="283"/>
    </row>
    <row r="3" spans="1:10" ht="30" customHeight="1">
      <c r="A3" s="160"/>
      <c r="B3" s="277" t="s">
        <v>234</v>
      </c>
      <c r="C3" s="277"/>
      <c r="D3" s="277"/>
      <c r="E3" s="284"/>
      <c r="F3" s="284"/>
      <c r="G3" s="284"/>
      <c r="H3" s="284"/>
    </row>
    <row r="4" spans="1:10" ht="30" customHeight="1">
      <c r="A4" s="160"/>
      <c r="B4" s="281" t="s">
        <v>235</v>
      </c>
      <c r="C4" s="281"/>
      <c r="D4" s="281"/>
      <c r="E4" s="161" t="str">
        <f>Licitante!F5</f>
        <v>xxxxxxx</v>
      </c>
      <c r="F4" s="284"/>
      <c r="G4" s="284"/>
      <c r="H4" s="284"/>
    </row>
    <row r="5" spans="1:10" ht="30" customHeight="1">
      <c r="A5" s="277" t="s">
        <v>129</v>
      </c>
      <c r="B5" s="277"/>
      <c r="C5" s="278" t="str">
        <f>Licitante!C6</f>
        <v>xxxxxxxxxxxxx</v>
      </c>
      <c r="D5" s="278"/>
      <c r="E5" s="278"/>
      <c r="F5" s="160" t="s">
        <v>130</v>
      </c>
      <c r="G5" s="274" t="str">
        <f>Licitante!H6</f>
        <v>xxxxxxxxxxx</v>
      </c>
      <c r="H5" s="274"/>
    </row>
    <row r="6" spans="1:10" ht="40.15" customHeight="1">
      <c r="A6" s="275" t="s">
        <v>236</v>
      </c>
      <c r="B6" s="275"/>
      <c r="C6" s="275"/>
      <c r="D6" s="275"/>
      <c r="E6" s="275"/>
      <c r="F6" s="275"/>
      <c r="G6" s="275"/>
      <c r="H6" s="275"/>
    </row>
    <row r="7" spans="1:10" ht="54.4" customHeight="1">
      <c r="A7" s="158" t="s">
        <v>237</v>
      </c>
      <c r="B7" s="148" t="s">
        <v>238</v>
      </c>
      <c r="C7" s="149" t="s">
        <v>239</v>
      </c>
      <c r="D7" s="149" t="s">
        <v>240</v>
      </c>
      <c r="E7" s="149" t="s">
        <v>241</v>
      </c>
      <c r="F7" s="149" t="s">
        <v>242</v>
      </c>
      <c r="G7" s="156" t="s">
        <v>243</v>
      </c>
      <c r="H7" s="159" t="s">
        <v>250</v>
      </c>
    </row>
    <row r="8" spans="1:10" ht="29.25" customHeight="1">
      <c r="A8" s="279"/>
      <c r="B8" s="148" t="s">
        <v>244</v>
      </c>
      <c r="C8" s="150">
        <f>'44_horas'!G113</f>
        <v>7505.3254196585458</v>
      </c>
      <c r="D8" s="149">
        <v>1</v>
      </c>
      <c r="E8" s="151">
        <f>C8*D8</f>
        <v>7505.3254196585458</v>
      </c>
      <c r="F8" s="149">
        <v>1</v>
      </c>
      <c r="G8" s="152">
        <f>E8*F8</f>
        <v>7505.3254196585458</v>
      </c>
      <c r="H8" s="157">
        <f>G8*30</f>
        <v>225159.76258975637</v>
      </c>
    </row>
    <row r="9" spans="1:10" ht="30" customHeight="1">
      <c r="A9" s="279"/>
      <c r="B9" s="153" t="s">
        <v>245</v>
      </c>
      <c r="C9" s="151">
        <f>'12x36_diurno'!G120</f>
        <v>7069.9389691493316</v>
      </c>
      <c r="D9" s="154">
        <v>2</v>
      </c>
      <c r="E9" s="151">
        <f>C9*D9</f>
        <v>14139.877938298663</v>
      </c>
      <c r="F9" s="154">
        <v>2</v>
      </c>
      <c r="G9" s="152">
        <f>E9*F9</f>
        <v>28279.755876597326</v>
      </c>
      <c r="H9" s="152">
        <f t="shared" ref="H9:H11" si="0">G9*30</f>
        <v>848392.67629791982</v>
      </c>
    </row>
    <row r="10" spans="1:10" ht="30" customHeight="1">
      <c r="A10" s="279"/>
      <c r="B10" s="153" t="s">
        <v>246</v>
      </c>
      <c r="C10" s="151">
        <f>'12x36_noturno'!G126</f>
        <v>8389.5764965721228</v>
      </c>
      <c r="D10" s="154">
        <v>2</v>
      </c>
      <c r="E10" s="151">
        <f>C10*D10</f>
        <v>16779.152993144246</v>
      </c>
      <c r="F10" s="154">
        <v>2</v>
      </c>
      <c r="G10" s="152">
        <f>E10*F10</f>
        <v>33558.305986288491</v>
      </c>
      <c r="H10" s="152">
        <f t="shared" si="0"/>
        <v>1006749.1795886548</v>
      </c>
    </row>
    <row r="11" spans="1:10" ht="30" customHeight="1">
      <c r="A11" s="213" t="s">
        <v>247</v>
      </c>
      <c r="B11" s="213"/>
      <c r="C11" s="213"/>
      <c r="D11" s="213"/>
      <c r="E11" s="213"/>
      <c r="F11" s="213"/>
      <c r="G11" s="162">
        <f>SUM(G8:G10)</f>
        <v>69343.387282544369</v>
      </c>
      <c r="H11" s="163">
        <f t="shared" si="0"/>
        <v>2080301.618476331</v>
      </c>
      <c r="J11" s="155"/>
    </row>
    <row r="12" spans="1:10" ht="30" customHeight="1">
      <c r="A12" s="213" t="s">
        <v>248</v>
      </c>
      <c r="B12" s="213"/>
      <c r="C12" s="213"/>
      <c r="D12" s="213"/>
      <c r="E12" s="213"/>
      <c r="F12" s="280"/>
      <c r="G12" s="276">
        <v>30</v>
      </c>
      <c r="H12" s="276"/>
    </row>
    <row r="13" spans="1:10" ht="30" hidden="1" customHeight="1">
      <c r="A13" s="213" t="s">
        <v>249</v>
      </c>
      <c r="B13" s="213"/>
      <c r="C13" s="213"/>
      <c r="D13" s="213"/>
      <c r="E13" s="213"/>
      <c r="F13" s="213"/>
      <c r="G13" s="164">
        <f>G11*G12</f>
        <v>2080301.618476331</v>
      </c>
      <c r="J13" s="155"/>
    </row>
  </sheetData>
  <mergeCells count="15">
    <mergeCell ref="B3:D3"/>
    <mergeCell ref="B4:D4"/>
    <mergeCell ref="A1:H1"/>
    <mergeCell ref="A2:H2"/>
    <mergeCell ref="E3:H3"/>
    <mergeCell ref="F4:H4"/>
    <mergeCell ref="G5:H5"/>
    <mergeCell ref="A6:H6"/>
    <mergeCell ref="G12:H12"/>
    <mergeCell ref="A13:F13"/>
    <mergeCell ref="A5:B5"/>
    <mergeCell ref="C5:E5"/>
    <mergeCell ref="A8:A10"/>
    <mergeCell ref="A11:F11"/>
    <mergeCell ref="A12:F12"/>
  </mergeCells>
  <printOptions horizontalCentered="1"/>
  <pageMargins left="0.59015748031496096" right="0.59015748031496096" top="0.57716535433070915" bottom="0.57716535433070915" header="0.19645669291338602" footer="0.19645669291338602"/>
  <pageSetup paperSize="0" fitToWidth="0" fitToHeight="0" pageOrder="overThenDown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Licitante</vt:lpstr>
      <vt:lpstr>44_horas</vt:lpstr>
      <vt:lpstr>12x36_diurno</vt:lpstr>
      <vt:lpstr>12x36_noturno</vt:lpstr>
      <vt:lpstr>Planilha_Resumo_dos_itens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Marcio Didone</dc:creator>
  <cp:lastModifiedBy>Egle Maria Andrade de Souza Fukagawa</cp:lastModifiedBy>
  <cp:revision>38</cp:revision>
  <cp:lastPrinted>2022-02-01T23:12:59Z</cp:lastPrinted>
  <dcterms:created xsi:type="dcterms:W3CDTF">2021-06-18T09:22:44Z</dcterms:created>
  <dcterms:modified xsi:type="dcterms:W3CDTF">2024-12-17T18:50:45Z</dcterms:modified>
</cp:coreProperties>
</file>